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782" firstSheet="5" activeTab="17"/>
  </bookViews>
  <sheets>
    <sheet name="فصل 2" sheetId="3" r:id="rId1"/>
    <sheet name="فصل 3" sheetId="5" r:id="rId2"/>
    <sheet name="فصل 6" sheetId="2" r:id="rId3"/>
    <sheet name="فصل 7" sheetId="1" r:id="rId4"/>
    <sheet name="فصل 8" sheetId="4" r:id="rId5"/>
    <sheet name="فصل 10" sheetId="6" r:id="rId6"/>
    <sheet name="فصل 11" sheetId="7" r:id="rId7"/>
    <sheet name="فصل 13" sheetId="8" r:id="rId8"/>
    <sheet name="فصل 14" sheetId="9" r:id="rId9"/>
    <sheet name="فصل 16" sheetId="10" r:id="rId10"/>
    <sheet name="فصل 18" sheetId="11" r:id="rId11"/>
    <sheet name="فصل 20" sheetId="12" r:id="rId12"/>
    <sheet name="فصل 21" sheetId="13" r:id="rId13"/>
    <sheet name="فصل 22" sheetId="14" r:id="rId14"/>
    <sheet name="فصل 23" sheetId="15" r:id="rId15"/>
    <sheet name="فصل 24" sheetId="16" r:id="rId16"/>
    <sheet name="فصل 25" sheetId="17" r:id="rId17"/>
    <sheet name="فصل 28" sheetId="18" r:id="rId18"/>
  </sheets>
  <calcPr calcId="152511"/>
</workbook>
</file>

<file path=xl/calcChain.xml><?xml version="1.0" encoding="utf-8"?>
<calcChain xmlns="http://schemas.openxmlformats.org/spreadsheetml/2006/main">
  <c r="K4" i="11" l="1"/>
  <c r="K3" i="8"/>
  <c r="J3" i="7"/>
  <c r="J5" i="4"/>
  <c r="K346" i="1"/>
  <c r="J3" i="2"/>
  <c r="I4" i="14" l="1"/>
  <c r="I4" i="9" l="1"/>
  <c r="I57" i="8" l="1"/>
  <c r="I48" i="8" l="1"/>
  <c r="I31" i="8" l="1"/>
  <c r="I18" i="8" l="1"/>
  <c r="I5" i="8" l="1"/>
  <c r="F22" i="7" l="1"/>
  <c r="G138" i="4" l="1"/>
  <c r="G114" i="4" l="1"/>
  <c r="G106" i="4" l="1"/>
  <c r="G86" i="4" l="1"/>
  <c r="G82" i="4" l="1"/>
  <c r="G74" i="4" l="1"/>
  <c r="H6" i="4" l="1"/>
  <c r="G15" i="4"/>
  <c r="G14" i="4"/>
  <c r="G13" i="4"/>
  <c r="G12" i="4"/>
  <c r="G11" i="4"/>
  <c r="G10" i="4"/>
  <c r="G9" i="4"/>
  <c r="G8" i="4"/>
  <c r="G7" i="4"/>
  <c r="I345" i="1" l="1"/>
  <c r="H4" i="1" l="1"/>
  <c r="H185" i="2" l="1"/>
  <c r="H94" i="2" l="1"/>
  <c r="I94" i="2" s="1"/>
  <c r="I17" i="2" l="1"/>
  <c r="I4" i="2" l="1"/>
  <c r="I4" i="5" l="1"/>
  <c r="I4" i="3" l="1"/>
  <c r="H5" i="3"/>
  <c r="H6" i="3"/>
  <c r="H7" i="3"/>
  <c r="H8" i="3"/>
  <c r="H9" i="3"/>
  <c r="H10" i="3"/>
  <c r="H11" i="3"/>
  <c r="H12" i="3"/>
  <c r="H13" i="3"/>
  <c r="H14" i="3"/>
  <c r="H4" i="3"/>
  <c r="F11" i="17" l="1"/>
  <c r="F16" i="17"/>
  <c r="F5" i="17"/>
  <c r="F5" i="12" l="1"/>
  <c r="F44" i="11"/>
  <c r="F29" i="11"/>
  <c r="F17" i="11"/>
  <c r="F5" i="11"/>
  <c r="F4" i="10"/>
  <c r="F5" i="9"/>
  <c r="F57" i="8"/>
  <c r="F48" i="8"/>
  <c r="F31" i="8"/>
  <c r="F5" i="8"/>
  <c r="F33" i="7"/>
  <c r="F15" i="7"/>
  <c r="F4" i="7"/>
  <c r="F4" i="6"/>
  <c r="F4" i="5"/>
  <c r="F58" i="4"/>
  <c r="F40" i="4"/>
  <c r="F22" i="4"/>
  <c r="F49" i="4"/>
  <c r="F31" i="4"/>
  <c r="F345" i="1" l="1"/>
  <c r="F339" i="1"/>
  <c r="F321" i="1"/>
  <c r="F306" i="1"/>
  <c r="F291" i="1"/>
  <c r="F272" i="1"/>
  <c r="F253" i="1"/>
  <c r="F245" i="1"/>
  <c r="F240" i="1"/>
  <c r="F233" i="1"/>
  <c r="F220" i="1"/>
  <c r="F225" i="1"/>
  <c r="F213" i="1"/>
  <c r="F203" i="1"/>
  <c r="F192" i="1"/>
  <c r="F183" i="1"/>
  <c r="F172" i="1"/>
  <c r="F162" i="1"/>
  <c r="F152" i="1"/>
  <c r="F141" i="1"/>
  <c r="F131" i="1"/>
  <c r="F121" i="1"/>
  <c r="F112" i="1"/>
  <c r="F102" i="1"/>
  <c r="F94" i="1"/>
  <c r="F89" i="1"/>
  <c r="F80" i="1"/>
  <c r="F70" i="1"/>
  <c r="F60" i="1"/>
  <c r="F51" i="1"/>
  <c r="F42" i="1"/>
  <c r="F34" i="1"/>
  <c r="F25" i="1"/>
  <c r="E4" i="1"/>
  <c r="F4" i="3" l="1"/>
  <c r="F179" i="2" l="1"/>
  <c r="F174" i="2"/>
  <c r="F170" i="2"/>
  <c r="F165" i="2"/>
  <c r="F160" i="2"/>
  <c r="F155" i="2"/>
  <c r="F151" i="2"/>
  <c r="F146" i="2"/>
  <c r="F141" i="2"/>
  <c r="F136" i="2"/>
  <c r="F131" i="2"/>
  <c r="F126" i="2"/>
  <c r="F121" i="2"/>
  <c r="F116" i="2"/>
  <c r="F111" i="2"/>
  <c r="F106" i="2"/>
  <c r="F101" i="2"/>
  <c r="F97" i="2"/>
  <c r="F89" i="2"/>
  <c r="F84" i="2"/>
  <c r="F79" i="2"/>
  <c r="F74" i="2"/>
  <c r="F70" i="2"/>
  <c r="F66" i="2"/>
  <c r="F62" i="2"/>
  <c r="F51" i="2"/>
  <c r="F43" i="2"/>
  <c r="F35" i="2" l="1"/>
  <c r="F26" i="2"/>
  <c r="F17" i="2"/>
</calcChain>
</file>

<file path=xl/sharedStrings.xml><?xml version="1.0" encoding="utf-8"?>
<sst xmlns="http://schemas.openxmlformats.org/spreadsheetml/2006/main" count="2266" uniqueCount="390">
  <si>
    <r>
      <t xml:space="preserve">فصل :  </t>
    </r>
    <r>
      <rPr>
        <b/>
        <sz val="12"/>
        <rFont val="B Roya"/>
        <charset val="178"/>
      </rPr>
      <t>دوم  -  عمليات خاكي با دست</t>
    </r>
  </si>
  <si>
    <t>ردیف</t>
  </si>
  <si>
    <t>شماره فهرست بها</t>
  </si>
  <si>
    <t>شرح عملیات و جزییات قسمت های کار</t>
  </si>
  <si>
    <t>چاه کنی</t>
  </si>
  <si>
    <t>پی کنی با دست F1</t>
  </si>
  <si>
    <t>پی کنی  با دست F2-A</t>
  </si>
  <si>
    <t>پی کنی  با دست F2-B</t>
  </si>
  <si>
    <t>پی کنی  با دست F2-C</t>
  </si>
  <si>
    <t>پی کنی  با دست T-B-1</t>
  </si>
  <si>
    <t>پی کنی  با دست T-B-2</t>
  </si>
  <si>
    <t>پی کنی  با دست T-B-3</t>
  </si>
  <si>
    <t>پی کنی  با دست T-B-4</t>
  </si>
  <si>
    <t>پی کنی  با دست T-B-5</t>
  </si>
  <si>
    <t>حمل خاک با هر وسیله دستی تا 50 متر</t>
  </si>
  <si>
    <t>جمع</t>
  </si>
  <si>
    <t>فرم متره</t>
  </si>
  <si>
    <t>فصل ششم:قالب بندی(پی و شناژها)</t>
  </si>
  <si>
    <t>تهیه وسایل و قالب بندی با استفاده از قالب فلزی در پی ها
و شناژهای پی.</t>
  </si>
  <si>
    <t>قالببندی F1</t>
  </si>
  <si>
    <t>قالببندی F2</t>
  </si>
  <si>
    <t>قالببندی T-B-1</t>
  </si>
  <si>
    <t>قالببندی T-B-2</t>
  </si>
  <si>
    <t>قالببندی T-B-3</t>
  </si>
  <si>
    <t>قالببندی T-B-4</t>
  </si>
  <si>
    <t>قالببندی T-B-5</t>
  </si>
  <si>
    <t>واحد</t>
  </si>
  <si>
    <t>متر مکعب</t>
  </si>
  <si>
    <t>مترمربع</t>
  </si>
  <si>
    <t>سطح یا طول</t>
  </si>
  <si>
    <t>جمع کل</t>
  </si>
  <si>
    <t>قالب بندی طبقه 1</t>
  </si>
  <si>
    <t>قالب بندی طبقه 2</t>
  </si>
  <si>
    <t>قالب بندی طبقه 3</t>
  </si>
  <si>
    <t>قالب بندی طبقه 4</t>
  </si>
  <si>
    <t>قالب بندی طبقه 5</t>
  </si>
  <si>
    <t>قالب بندی طبقه 6</t>
  </si>
  <si>
    <t>فصل ششم:قالب بندی(ستون)1</t>
  </si>
  <si>
    <t>فصل ششم:قالب بندی(ستون)2</t>
  </si>
  <si>
    <t>فصل ششم:قالب بندی(ستون)3</t>
  </si>
  <si>
    <t>فصل ششم:قالب بندی(ستون)4</t>
  </si>
  <si>
    <t>فصل ششم:قالب بندی(ستون)5</t>
  </si>
  <si>
    <t>فصل ششم:قالب بندی(ستون)6</t>
  </si>
  <si>
    <t>فصل ششم:قالب بندی(تیر)1</t>
  </si>
  <si>
    <t>تهیه وسایل وقالببندی با استفاده از قالبفلزی در تیرهای بتنی تا ارتفاع حداکثر 3.5 متر</t>
  </si>
  <si>
    <t>تهیه وسایل وقالببندی با استفاده از قالبفلزی در تیرهای بتنی که ارتفاع بیش از 5.5 متر و حداکثر 7.5 متر باشد.</t>
  </si>
  <si>
    <t>سطح</t>
  </si>
  <si>
    <t xml:space="preserve"> واحد</t>
  </si>
  <si>
    <t>فصل ششم:قالب بندی(تیر)2</t>
  </si>
  <si>
    <t>فصل ششم:قالب بندی(تیر)3</t>
  </si>
  <si>
    <t>فصل ششم:قالب بندی(تیر)4</t>
  </si>
  <si>
    <t>فصل ششم:قالب بندی(تیر)5</t>
  </si>
  <si>
    <t>تهیه وسایل وقالببندی با استفاده از قالبفلزی در تیرهای بتنی تا ارتفاع بیش از 3.5 متر تا حداکثر 7.5 متر</t>
  </si>
  <si>
    <t>فصل ششم:قالب بندی(تیر)6</t>
  </si>
  <si>
    <t>فصل ششم:قالب بندی(تیر)7</t>
  </si>
  <si>
    <t>فصل ششم:قالب بندی(تیر)8</t>
  </si>
  <si>
    <t>فصل ششم:قالب بندی(تیر)9</t>
  </si>
  <si>
    <t>فصل ششم:قالب بندی(تیر)10</t>
  </si>
  <si>
    <t>فصل ششم:قالب بندی(تیر)11</t>
  </si>
  <si>
    <t>فصل ششم:قالب بندی(تیر)12</t>
  </si>
  <si>
    <t>فصل ششم:قالب بندی(تیر)13</t>
  </si>
  <si>
    <t>فصل ششم:قالب بندی(تیر)14</t>
  </si>
  <si>
    <t>فصل ششم:قالب بندی(تیر)15</t>
  </si>
  <si>
    <t>فصل ششم:قالب بندی(تیر)16</t>
  </si>
  <si>
    <t>فصل ششم:قالب بندی(تیر)17</t>
  </si>
  <si>
    <t>فصل ششم:قالب بندی(تیر)18</t>
  </si>
  <si>
    <t>تهیه وسایل وقالببندی با استفاده از قالبفلزی در تیرهای بتنی تا ارتفاع 3.5 متر تا حداکثر 5.5 متر</t>
  </si>
  <si>
    <t>تهیه وسایل وقالببندی با استفاده از قالبفلزی در تیرهای بتنی تا ارتفاع حداکثر 5.5 متر تا حداکثر 7.5 متر</t>
  </si>
  <si>
    <t>فصل ششم:قالب بندی(تیر)19</t>
  </si>
  <si>
    <t>فصل ششم:قالب بندی(تیر)20</t>
  </si>
  <si>
    <t>فصل ششم:قالب بندی(تیر)21</t>
  </si>
  <si>
    <t>تهیه وسایل وقالببندی با استفاده از قالبفلزی در تیرهای بتنی تا ارتفاع  5.5 متر تا حداکثر 7.5 متر</t>
  </si>
  <si>
    <t>فصل ششم:قالب بندی(تیر)22</t>
  </si>
  <si>
    <t>فصل ششم:قالب بندی(تیر)23</t>
  </si>
  <si>
    <t>فصل ششم:قالب بندی(تیر)24</t>
  </si>
  <si>
    <t>فصل ششم:قالب بندی(تیر)25</t>
  </si>
  <si>
    <t>تهیه وسایل وقالببندی با استفاده از قالبفلزی در تیرهای بتنی تا ارتفاع  3.5 متر تا 5.5 متر</t>
  </si>
  <si>
    <t>تهیه وسایل وقالببندی با استفاده از قالبفلزی در تیرهای بتنی تا ارتفاع  5.5 متر تا 7.5 متر</t>
  </si>
  <si>
    <t>فصل ششم:قالب بندی(تیر)26</t>
  </si>
  <si>
    <t>فصل ششم : قالب بندی (پله)</t>
  </si>
  <si>
    <t>شماره ردیف</t>
  </si>
  <si>
    <t>قالب بندی</t>
  </si>
  <si>
    <t>طول، سطح ، حجم یا وزن کل</t>
  </si>
  <si>
    <t>فصل هفتم:کارهای فولادی میلگرد</t>
  </si>
  <si>
    <t>تهیه ، بریدن، خم کردن و کار گذاشتن میلگرد آجدار از نوع AIII به قطر 12-18میلی متر برای بتن مسلح با سیم پیچی لازم آرماتور های عرضی F1</t>
  </si>
  <si>
    <t>تهیه ، بریدن، خم کردن و کار گذاشتن میلگرد آجدار از نوع AIII به قطر 20میلی متر یا بیشتر برای بتن مسلح با سیم پیچی لازم آرماتور های طولی F1</t>
  </si>
  <si>
    <t>تهیه ، بریدن، خم کردن و کار گذاشتن میلگرد آجدار از نوع AIII به قطر 20 میلی متر یا بیشتر برای بتن مسلح با سیم پیچی لازم آرماتور های عرضی F2-A</t>
  </si>
  <si>
    <t>تهیه ، بریدن، خم کردن و کار گذاشتن میلگرد آجدار از نوع AIII به قطر 20میلی متر یا بیشتر برای بتن مسلح با سیم پیچی لازم آرماتور های طولی F2-A</t>
  </si>
  <si>
    <t>تهیه ، بریدن، خم کردن و کار گذاشتن میلگرد آجدار از نوع AIII به قطر 20 میلی متر یا بیشتر برای بتن مسلح با سیم پیچی لازم آرماتور های عرضی F2-B</t>
  </si>
  <si>
    <t>تهیه ، بریدن، خم کردن و کار گذاشتن میلگرد آجدار از نوع AIII به قطر 20میلی متر یا بیشتر برای بتن مسلح با سیم پیچی لازم آرماتور های طولی F2-B</t>
  </si>
  <si>
    <t>تهیه ، بریدن، خم کردن و کار گذاشتن میلگرد آجدار از نوع AIII به قطر 20 میلی متر یا بیشتر برای بتن مسلح با سیم پیچی لازم آرماتور های عرضی F2-C</t>
  </si>
  <si>
    <t>تهیه ، بریدن، خم کردن و کار گذاشتن میلگرد آجدار از نوع AIII به قطر 20میلی متر یا بیشتر برای بتن مسلح با سیم پیچی لازم آرماتور های طولی F2-C</t>
  </si>
  <si>
    <t>تهیه ، بریدن، خم کردن و کار گذاشتن میلگرد آجدار از نوع AIII به قطر 10میلی متر برای بتن مسلح با سیم پیچی لازم آرماتور های عرضی T-B-1</t>
  </si>
  <si>
    <t>تهیه ، بریدن، خم کردن و کار گذاشتن میلگرد آجدار از نوع AIII به قطر 12-18میلی متر برای بتن مسلح با سیم پیچی لازم آرماتور های طولی T-B-1</t>
  </si>
  <si>
    <t>تهیه ، بریدن، خم کردن و کار گذاشتن میلگرد آجدار از نوع AIII به قطر 10میلی متر برای بتن مسلح با سیم پیچی لازم آرماتور های عرضی T-B-2</t>
  </si>
  <si>
    <t>تهیه ، بریدن، خم کردن و کار گذاشتن میلگرد آجدار از نوع AIII به قطر 12-18میلی متر برای بتن مسلح با سیم پیچی لازم آرماتور های طولی T-B-2</t>
  </si>
  <si>
    <t>تهیه ، بریدن، خم کردن و کار گذاشتن میلگرد آجدار از نوع AIII به قطر 10میلی متر برای بتن مسلح با سیم پیچی لازم آرماتور های عرضی T-B-3</t>
  </si>
  <si>
    <t>تهیه ، بریدن، خم کردن و کار گذاشتن میلگرد آجدار از نوع AIII به قطر 12-18میلی متر برای بتن مسلح با سیم پیچی لازم آرماتور های طولی T-B-3</t>
  </si>
  <si>
    <t>تهیه ، بریدن، خم کردن و کار گذاشتن میلگرد آجدار از نوع AIII به قطر 10میلی متر برای بتن مسلح با سیم پیچی لازم آرماتور های عرضی T-B-4</t>
  </si>
  <si>
    <t>تهیه ، بریدن، خم کردن و کار گذاشتن میلگرد آجدار از نوع AIII به قطر 12-18میلی متر برای بتن مسلح با سیم پیچی لازم آرماتور های طولی T-B-4</t>
  </si>
  <si>
    <t>تهیه ، بریدن، خم کردن و کار گذاشتن میلگرد آجدار از نوع AIII به قطر 10میلی متر برای بتن مسلح با سیم پیچی لازم آرماتور های عرضی T-B-5</t>
  </si>
  <si>
    <t>تهیه ، بریدن، خم کردن و کار گذاشتن میلگرد آجدار از نوع AIII به قطر 12-18میلی متر برای بتن مسلح با سیم پیچی لازم آرماتور های عرضی T-B-5</t>
  </si>
  <si>
    <t>وزن کل</t>
  </si>
  <si>
    <t>فصل هفتم:کارهای فولادی با میلگردهای تیر1</t>
  </si>
  <si>
    <t>میلگردهای طولی</t>
  </si>
  <si>
    <t>میلگردهای تقویتی در وسط</t>
  </si>
  <si>
    <t>میلگردهای تقویتی در انتها1</t>
  </si>
  <si>
    <t>میلگردهای تقویتی در انتها2</t>
  </si>
  <si>
    <t>میلگردهای تقویتی در انتها3</t>
  </si>
  <si>
    <t xml:space="preserve">خاموت های دورپیچ </t>
  </si>
  <si>
    <t>فصل هفتم:کارهای فولادی با میلگردهای تیر2</t>
  </si>
  <si>
    <t>کیلوگرم</t>
  </si>
  <si>
    <t>فصل هفتم:کارهای فولادی با میلگردهای تیر3</t>
  </si>
  <si>
    <t>میلگردهای تقویتی در وسط1</t>
  </si>
  <si>
    <t>میلگردهای تقویتی در وسط2</t>
  </si>
  <si>
    <t>فصل هفتم:کارهای فولادی با میلگردهای تیر4</t>
  </si>
  <si>
    <t>فصل هفتم:کارهای فولادی با میلگردهای تیر5</t>
  </si>
  <si>
    <t>فصل هفتم:کارهای فولادی با میلگردهای تیر6</t>
  </si>
  <si>
    <t>میلگردهای تقویتی در وسط3</t>
  </si>
  <si>
    <t>فصل هفتم:کارهای فولادی با میلگردهای تیر7</t>
  </si>
  <si>
    <t>فصل هفتم:کارهای فولادی با میلگردهای تیر8</t>
  </si>
  <si>
    <t>فصل هفتم:کارهای فولادی با میلگردهای تیر9</t>
  </si>
  <si>
    <t>فصل هفتم:کارهای فولادی با میلگردهای تیر10</t>
  </si>
  <si>
    <t>میلگردهای تقویتی در انتها4</t>
  </si>
  <si>
    <t>فصل هفتم:کارهای فولادی با میلگردهای تیر11</t>
  </si>
  <si>
    <t>فصل هفتم:کارهای فولادی با میلگردهای تیر12</t>
  </si>
  <si>
    <t>فصل هفتم:کارهای فولادی با میلگردهای تیر13</t>
  </si>
  <si>
    <t>فصل هفتم:کارهای فولادی با میلگردهای تیر14</t>
  </si>
  <si>
    <t>فصل هفتم:کارهای فولادی با میلگردهای تیر15</t>
  </si>
  <si>
    <t>فصل هفتم:کارهای فولادی با میلگردهای تیر16</t>
  </si>
  <si>
    <t>فصل هفتم:کارهای فولادی با میلگردهای تیر17</t>
  </si>
  <si>
    <t>فصل هفتم:کارهای فولادی با میلگردهای تیر18</t>
  </si>
  <si>
    <t>فصل هفتم:کارهای فولادی با میلگردهای تیر19</t>
  </si>
  <si>
    <t>فصل هفتم:کارهای فولادی با میلگردهای تیر20</t>
  </si>
  <si>
    <t>فصل هفتم:کارهای فولادی با میلگردهای تیر21</t>
  </si>
  <si>
    <t>فصل هفتم:کارهای فولادی با میلگردهای تیر22</t>
  </si>
  <si>
    <t>فصل هفتم:کارهای فولادی با میلگردهای تیر23</t>
  </si>
  <si>
    <t>فصل هفتم:کارهای فولادی با میلگردهای تیر24</t>
  </si>
  <si>
    <t>فصل هفتم:کارهای فولادی با میلگردهای تیر25</t>
  </si>
  <si>
    <t>فصل هفتم:کارهای فولادی با میلگردهای تیر26</t>
  </si>
  <si>
    <t>فصل هفتم : کارهای فولادی میلگرد(ستون)1</t>
  </si>
  <si>
    <t>تهیه، بریدن، خم کردن و کار گذاشتن میلگرد ساده به قطر ٢٠ و بیش از ٢٠ میلمتر برای بتن مسلح با سیم پیچی
لازم.</t>
  </si>
  <si>
    <t>میلگرد طولی طبقه 1</t>
  </si>
  <si>
    <t>میلگرد طولی طبقه 2</t>
  </si>
  <si>
    <t>میلگرد طولی طبقه 3</t>
  </si>
  <si>
    <t>میلگرد طولی طبقه 4</t>
  </si>
  <si>
    <t>میلگرد طولی طبقه 5</t>
  </si>
  <si>
    <t>میلگرد طولی طبقه 6</t>
  </si>
  <si>
    <t>خاموت دور پیچ طبقه 1</t>
  </si>
  <si>
    <t>خاموت دور پیچ طبقه 2</t>
  </si>
  <si>
    <t>خاموت دور پیچ طبقه 3</t>
  </si>
  <si>
    <t>خاموت دور پیچ طبقه 4</t>
  </si>
  <si>
    <t>خاموت دور پیچ طبقه 5</t>
  </si>
  <si>
    <t>خاموت دور پیچ طبقه 6</t>
  </si>
  <si>
    <t>خاموت سنجاقی طبقه 1</t>
  </si>
  <si>
    <t>خاموت سنجاقی طبقه 2</t>
  </si>
  <si>
    <t>خاموت سنجاقی طبقه 3</t>
  </si>
  <si>
    <t>خاموت سنجاقی طبقه 4</t>
  </si>
  <si>
    <t>فصل هفتم : کارهای فولادی میلگرد(ستون)2</t>
  </si>
  <si>
    <t>خاموت دورپیچ طبقه 1</t>
  </si>
  <si>
    <t>خاموت دورپیچ طبقه 2</t>
  </si>
  <si>
    <t>خاموت دورپیچ طبقه 3</t>
  </si>
  <si>
    <t>خاموت دورپیچ طبقه 4</t>
  </si>
  <si>
    <t>خاموت دورپیچ طبقه 5</t>
  </si>
  <si>
    <t>خاموت دورپیچ طبقه 6</t>
  </si>
  <si>
    <t>خاموت سنجاقکی طبقه 1</t>
  </si>
  <si>
    <t>خاموت سنجاقکی طبقه 2</t>
  </si>
  <si>
    <t>خاموت سنجاقکی طبقه 3</t>
  </si>
  <si>
    <t>خاموت سنجاقکی طبقه 4</t>
  </si>
  <si>
    <t>فصل هفتم : کارهای فولادی میلگرد(ستون)3</t>
  </si>
  <si>
    <t>فصل هفتم : کارهای فولادی میلگرد(ستون)4</t>
  </si>
  <si>
    <t>فصل هفتم : کارهای فولادی میلگرد(ستون)5</t>
  </si>
  <si>
    <t>فصل هفتم : کارهای فولادی میلگرد(ستون)6</t>
  </si>
  <si>
    <t>فصل هفتم : کارهای فولادی میلگرد(پله)</t>
  </si>
  <si>
    <t>تعداد میلگرد عرضی پله</t>
  </si>
  <si>
    <t>تعداد میلگرد طولی پله</t>
  </si>
  <si>
    <t>فصل هشتم:بتن درجا(بتن ریزی مگر)</t>
  </si>
  <si>
    <t xml:space="preserve">تهیه و اجرای بتن با شن و ماسه طبیعی یا شکسته ، با150 کیلوگرم سیمان در متر مکعب </t>
  </si>
  <si>
    <t>محور F1</t>
  </si>
  <si>
    <t>محور F2-A</t>
  </si>
  <si>
    <t>محور F2-B</t>
  </si>
  <si>
    <t>محور F2-C</t>
  </si>
  <si>
    <t>محور T-B-1</t>
  </si>
  <si>
    <t>محور T-B-2</t>
  </si>
  <si>
    <t>محور T-B-3</t>
  </si>
  <si>
    <t>محور T-B-4</t>
  </si>
  <si>
    <t>محور T-B-5</t>
  </si>
  <si>
    <t>فصل هشتم:بتن درجا(بتن ریزی ستون)1</t>
  </si>
  <si>
    <t>بتن ریزی طبقه 1</t>
  </si>
  <si>
    <t>بتن ریزی طبقه 2</t>
  </si>
  <si>
    <t>بتن ریزی طبقه 3</t>
  </si>
  <si>
    <t>بتن ریزی طبقه 4</t>
  </si>
  <si>
    <t>بتن ریزی طبقه 5</t>
  </si>
  <si>
    <t>بتن ریزی طبقه 6</t>
  </si>
  <si>
    <t>فصل هشتم:بتن درجا(بتن ریزی ستون)2</t>
  </si>
  <si>
    <t>فصل هشتم:بتن درجا(بتن ریزی ستون)3</t>
  </si>
  <si>
    <t>فصل هشتم:بتن درجا(بتن ریزی ستون)4</t>
  </si>
  <si>
    <t>فصل هشتم:بتن درجا(بتن ریزی ستون)5</t>
  </si>
  <si>
    <t>فصل هشتم:بتن درجا(بتن ریزی ستون)6</t>
  </si>
  <si>
    <t>فصل هشتم:بتن درجا(بتن ریزی تیر)1</t>
  </si>
  <si>
    <t>بتنریزی تیر 1</t>
  </si>
  <si>
    <t>فصل هشتم:بتن درجا(بتن ریزی تیر)2</t>
  </si>
  <si>
    <t>بتنریزی تیر 2</t>
  </si>
  <si>
    <t>فصل هشتم:بتن درجا(بتن ریزی تیر)3</t>
  </si>
  <si>
    <t>بتنریزی تیر 3</t>
  </si>
  <si>
    <t>فصل هشتم:بتن درجا(بتن ریزی تیر)4</t>
  </si>
  <si>
    <t>بتنریزی تیر 4</t>
  </si>
  <si>
    <t>فصل هشتم:بتن درجا(بتن ریزی تیر)5</t>
  </si>
  <si>
    <t>بتنریزی تیر 5</t>
  </si>
  <si>
    <t>فصل هشتم:بتن درجا(بتن ریزی تیر)6</t>
  </si>
  <si>
    <t>بتنریزی تیر 6</t>
  </si>
  <si>
    <t>فصل هشتم:بتن درجا(بتن ریزی تیر)7</t>
  </si>
  <si>
    <t>بتنریزی تیر 7</t>
  </si>
  <si>
    <t>فصل هشتم:بتن درجا(بتن ریزی تیر)8</t>
  </si>
  <si>
    <t>بتنریزی تیر 8</t>
  </si>
  <si>
    <t>فصل هشتم:بتن درجا(بتن ریزی تیر)9</t>
  </si>
  <si>
    <t>بتنریزی تیر 9</t>
  </si>
  <si>
    <t>فصل هشتم:بتن درجا(بتن ریزی تیر)10</t>
  </si>
  <si>
    <t>بتنریزی تیر 10</t>
  </si>
  <si>
    <t>فصل هشتم:بتن درجا(بتن ریزی تیر)11</t>
  </si>
  <si>
    <t>بتنریزی تیر 11</t>
  </si>
  <si>
    <t>فصل هشتم:بتن درجا(بتن ریزی تیر)12</t>
  </si>
  <si>
    <t>بتنریزی تیر 12</t>
  </si>
  <si>
    <t>فصل هشتم:بتن درجا(بتن ریزی تیر)13</t>
  </si>
  <si>
    <t>بتنریزی تیر 13</t>
  </si>
  <si>
    <t>فصل هشتم:بتن درجا(بتن ریزی تیر)14</t>
  </si>
  <si>
    <t>بتنریزی تیر 14</t>
  </si>
  <si>
    <t>فصل هشتم:بتن درجا(بتن ریزی تیر)15</t>
  </si>
  <si>
    <t>بتنریزی تیر 15</t>
  </si>
  <si>
    <t>فصل هشتم:بتن درجا(بتن ریزی تیر)16</t>
  </si>
  <si>
    <t>بتنریزی تیر 16</t>
  </si>
  <si>
    <t>فصل هشتم:بتن درجا(بتن ریزی تیر)17</t>
  </si>
  <si>
    <t>بتنریزی تیر 17</t>
  </si>
  <si>
    <t>فصل هشتم:بتن درجا(بتن ریزی تیر)18</t>
  </si>
  <si>
    <t>بتنریزی تیر 18</t>
  </si>
  <si>
    <t>فصل هشتم:بتن درجا(بتن ریزی تیر)19</t>
  </si>
  <si>
    <t>بتنریزی تیر 19</t>
  </si>
  <si>
    <t>فصل هشتم:بتن درجا(بتن ریزی تیر)20</t>
  </si>
  <si>
    <t>بتنریزی تیر 20</t>
  </si>
  <si>
    <t>فصل هشتم:بتن درجا(بتن ریزی تیر)21</t>
  </si>
  <si>
    <t xml:space="preserve">بتنریزی تیر21 </t>
  </si>
  <si>
    <t>فصل هشتم:بتن درجا(بتن ریزی تیر)22</t>
  </si>
  <si>
    <t>بتنریزی تیر 22</t>
  </si>
  <si>
    <t>فصل هشتم:بتن درجا(بتن ریزی تیر)23</t>
  </si>
  <si>
    <t>بتنریزی تیر 23</t>
  </si>
  <si>
    <t>فصل هشتم:بتن درجا(بتن ریزی تیر)24</t>
  </si>
  <si>
    <t>بتنریزی تیر 24</t>
  </si>
  <si>
    <t>فصل هشتم:بتن درجا(بتن ریزی تیر)25</t>
  </si>
  <si>
    <t>بتنریزی تیر 25</t>
  </si>
  <si>
    <t>فصل هشتم:بتن درجا(بتن ریزی تیر)26</t>
  </si>
  <si>
    <t>بتنریزی تیر 26</t>
  </si>
  <si>
    <t>فصل هشتم : بتن درجا(پله)</t>
  </si>
  <si>
    <t>بتنریزی پله</t>
  </si>
  <si>
    <t>مترمکعب</t>
  </si>
  <si>
    <t>حجم</t>
  </si>
  <si>
    <t>فصل سوم : عملیات خاکی با ماشین</t>
  </si>
  <si>
    <t>خاک برداری یا گودبرداری در زمین های سخت با هر وسیله، حمل مواد حاصل از خا کبرداری تا فاصله ٢٠ 
متر از مرکز ثقل برداشت و توده کردن آن.</t>
  </si>
  <si>
    <t>حمل خاک بیش از 500m</t>
  </si>
  <si>
    <t>کوبیدن و آبپاشی</t>
  </si>
  <si>
    <t>متر/مترمکعب</t>
  </si>
  <si>
    <t>متر مربع</t>
  </si>
  <si>
    <t>فصل دهم:سقف سبک بتنی</t>
  </si>
  <si>
    <t>اجرای سقف 30 سانتی متری طبقه همکف</t>
  </si>
  <si>
    <t>قسمت 1</t>
  </si>
  <si>
    <t>قسمت 2</t>
  </si>
  <si>
    <t>قسمت 3</t>
  </si>
  <si>
    <t>قسمت 4</t>
  </si>
  <si>
    <t>قسمت 5</t>
  </si>
  <si>
    <t>قسمت 6(ذوزنقه ای شکل)</t>
  </si>
  <si>
    <t>اجرای سقف 30 سانتی متری طبقه اول و دوم</t>
  </si>
  <si>
    <t>قسمت 6</t>
  </si>
  <si>
    <t>قسمت 7(ذوزنقه ای شکل)</t>
  </si>
  <si>
    <t>اجرای سقف 30 سانتی متری طبقه سوم و چهارم</t>
  </si>
  <si>
    <t>اجرای سقف 30 سانتی متری سقف</t>
  </si>
  <si>
    <t>فصل یازدهم:اجرکاری و شفته ریزی تیپ طبقات</t>
  </si>
  <si>
    <t>دیوار یک آجره با آجر ماسه آهکی به ابعاد
. آجر فشاری و ملات ماسه سیمان ١:۶</t>
  </si>
  <si>
    <t>دیوار شمالی</t>
  </si>
  <si>
    <t>دیوار جنوبی</t>
  </si>
  <si>
    <t>دیوار غربی</t>
  </si>
  <si>
    <t>دیوار شرقی</t>
  </si>
  <si>
    <t>دیوار داخلی شمالی</t>
  </si>
  <si>
    <t>دیوار داخلی  شرقی</t>
  </si>
  <si>
    <t>دیوار کنار آسانسور</t>
  </si>
  <si>
    <t>فصل یازدهم:اجرکاری و شفته ریزی دیوار حیاط</t>
  </si>
  <si>
    <t>فصل یازدهم:اجرکاری و شفته ریزی زیرزمین</t>
  </si>
  <si>
    <t>فصل یازدهم:اجرکاری و شفته ریزی طبقه همکف</t>
  </si>
  <si>
    <t>فصل یازدهم : نما</t>
  </si>
  <si>
    <t>نماچینی با آجرچینی سوراخدار</t>
  </si>
  <si>
    <t>نمای شرقی</t>
  </si>
  <si>
    <t>نمای جنوبی</t>
  </si>
  <si>
    <t>فصل سیزدهم :عایق کاری رطوبتی</t>
  </si>
  <si>
    <t>شماره فهرست</t>
  </si>
  <si>
    <t>شرح عملیات وجزییات قسمت های کار</t>
  </si>
  <si>
    <t>عایق کاری رطوبتی با 4قشر اندود قیر و 3 لایه گونی برای پی-حمام-توالت</t>
  </si>
  <si>
    <t>عایق روی پی f1</t>
  </si>
  <si>
    <t>عایق روی پی f2 -a</t>
  </si>
  <si>
    <t>عایق روی پی f2-b</t>
  </si>
  <si>
    <t>عایق روی پی f2-c</t>
  </si>
  <si>
    <t>عایق روی پی t-b-1</t>
  </si>
  <si>
    <t>عایق روی پی t-b-2</t>
  </si>
  <si>
    <t>عایق روی پی t-b-3</t>
  </si>
  <si>
    <t>عایق روی پی t-b-4</t>
  </si>
  <si>
    <t>عایق روی پی t-b-5</t>
  </si>
  <si>
    <t>شرح عملیات</t>
  </si>
  <si>
    <t>عایق کاری رطوبتی با چهار قشر اندود قیر و 3لایه گونی برای حمام</t>
  </si>
  <si>
    <t>کف حمام</t>
  </si>
  <si>
    <t>دیوار جنوبی حمام</t>
  </si>
  <si>
    <t>دیوار شرقی حمام</t>
  </si>
  <si>
    <t>دیوار شمالی حمام</t>
  </si>
  <si>
    <t>دیوار غربی حمام</t>
  </si>
  <si>
    <t>کف رختکن(ورودی)</t>
  </si>
  <si>
    <t>دیوار جنوبی رختکن</t>
  </si>
  <si>
    <t>دیوار شرقی رختکن</t>
  </si>
  <si>
    <t>دیوار شمالی رختکن</t>
  </si>
  <si>
    <t>عایق کاری رطوبتی با چهار قشر اندود قیر و 3لایه گونی برای توالت</t>
  </si>
  <si>
    <t>کف توالت</t>
  </si>
  <si>
    <t>دیوار جنوبی توالت</t>
  </si>
  <si>
    <t>دیوار شرقی توالت</t>
  </si>
  <si>
    <t>دیوار شمالی توالت</t>
  </si>
  <si>
    <t>دیوار غربی توالت</t>
  </si>
  <si>
    <t>کف توالت فرنگی</t>
  </si>
  <si>
    <t>دیوار جنوبی توالت فرنگی</t>
  </si>
  <si>
    <t>دیوار شرقی توالت فرنگی</t>
  </si>
  <si>
    <t>دیوار شمالی توالت فرنگی</t>
  </si>
  <si>
    <t>دیوار غربی توالت فرنگی</t>
  </si>
  <si>
    <t>عایق کاری رطوبتی با دو قشر اندود قیر و یک لایه گونی برای سایر سطوح</t>
  </si>
  <si>
    <t>کف اشپز خانه</t>
  </si>
  <si>
    <t xml:space="preserve"> دیوار اشپزخانه جنوبی</t>
  </si>
  <si>
    <t>دیوار اشپزخانه شرقی</t>
  </si>
  <si>
    <t>دیوار اشپزخانه شمالی</t>
  </si>
  <si>
    <t>دیوار اشپزخانه غربی</t>
  </si>
  <si>
    <t>عایق رطوبتی سطح بام</t>
  </si>
  <si>
    <t>عایق رطوبتی سطح خرپشته</t>
  </si>
  <si>
    <t>فصل چهاردهم : عایق حرارتی (سقف)</t>
  </si>
  <si>
    <t>عایق کاری حرارتی با عایق پلی اورتان به ضخامت 15 میلی متر برای سقف</t>
  </si>
  <si>
    <t>عایق کاری حرارتی سقف</t>
  </si>
  <si>
    <t>عایق کاری حرارتی خرپشته</t>
  </si>
  <si>
    <t>فصل شانزدهم : کارهای فولادی سبک(در و پنجره)</t>
  </si>
  <si>
    <t>تهیه و ساخت در و پنجره آهنی از نبشی سپری ناودانی میلگرد ورق و مانند آن با جاسازی ونصب یراق آلات همراه با جوشکاریو ساییدن لازم</t>
  </si>
  <si>
    <t>پنجره</t>
  </si>
  <si>
    <t>در</t>
  </si>
  <si>
    <t>کیلو گرم</t>
  </si>
  <si>
    <t>فصل هجدهم : اندودکاری پلان تیپ طبقات</t>
  </si>
  <si>
    <t xml:space="preserve"> اندود گچ و خاک به ضخامت تا ٢٫۵ سانتمتر، برای سطوح قایم</t>
  </si>
  <si>
    <t xml:space="preserve">سقف طبقه </t>
  </si>
  <si>
    <t>فصل هجدهم : اندودکاری زیرزمین</t>
  </si>
  <si>
    <t>سقف طبقه همکف</t>
  </si>
  <si>
    <t>فصل هجدهم : اندودکاری همکف</t>
  </si>
  <si>
    <t>فصل هجدهم : بندکشی</t>
  </si>
  <si>
    <t>بند کشی توپر نمای آجری با ملات گچ و خاک.</t>
  </si>
  <si>
    <t>سطح واقعی</t>
  </si>
  <si>
    <t>فصل بیستم : سرامیک کاری</t>
  </si>
  <si>
    <t>نصب سرامیک ضداسید بدون لعاب</t>
  </si>
  <si>
    <t>طبقه همکف</t>
  </si>
  <si>
    <t>پلان تیپ طبقات</t>
  </si>
  <si>
    <t>فصل بیست ویکم : موزاییک</t>
  </si>
  <si>
    <t>زیرزمین</t>
  </si>
  <si>
    <t>سنگ پلاک سطوح افقی</t>
  </si>
  <si>
    <t>سنگ پلاک سطوح قایم</t>
  </si>
  <si>
    <t>فصل بیست و سوم : کارهای پلاستیکی و پلیمری (نایلون گذاری)</t>
  </si>
  <si>
    <t>تهیه  و نصبنایلون به وزن حدود 150 گرم در متر مربع ، برای اطراف بتن و یا کار های مشابه آن که ناییلون الزاما در کار باقی بماند.</t>
  </si>
  <si>
    <t>نایلونگذاری F1</t>
  </si>
  <si>
    <t>نایلونگذاری F2</t>
  </si>
  <si>
    <t>نایلون گذاری T-B-1</t>
  </si>
  <si>
    <t>نایلون گذاری T-B-2</t>
  </si>
  <si>
    <t>نایلونگذاری T-B-3</t>
  </si>
  <si>
    <t>نایلونگذاری T-B-4</t>
  </si>
  <si>
    <t>نایلونگذلری T-B-5</t>
  </si>
  <si>
    <t xml:space="preserve">شیشه 5 میلی متری ساده با چسب سیلکون </t>
  </si>
  <si>
    <t>فصل بیست و چهارم : برش و نصب شیشه</t>
  </si>
  <si>
    <t>فصل بیست و پنجم : رنگ امیزی</t>
  </si>
  <si>
    <t>سمباده یا برس زدن (زنگ زدایی ) کارهای فلزی به
استثنای اسکلت های فلزی و میلگرد</t>
  </si>
  <si>
    <t xml:space="preserve">در </t>
  </si>
  <si>
    <t>تهیه مصالح واجرای یک دست ضد زنگ روی کارهای فلزی به استثنای اسکلت های فلزی</t>
  </si>
  <si>
    <t>رنگ ضد زنگ پنجره</t>
  </si>
  <si>
    <t>رنگ ضد زنگ در</t>
  </si>
  <si>
    <t>تهیه مصالح و اجرای رنگ روغنی کامل روی کارهای فلزی</t>
  </si>
  <si>
    <t>رنگ روغن پنجره</t>
  </si>
  <si>
    <t>رنگ روغن در</t>
  </si>
  <si>
    <t>فصل بیست و هفت</t>
  </si>
  <si>
    <t>آسفالت</t>
  </si>
  <si>
    <t>تهیه و اجرای آسفالت بام، به انضمام پخش و کوبیدن آن به
 ضخامت ٢ سانتی متر</t>
  </si>
  <si>
    <t>برگه مالی</t>
  </si>
  <si>
    <t>بهای واحد به ریال</t>
  </si>
  <si>
    <t>مبلغ کارکرد به ریال</t>
  </si>
  <si>
    <t>مبلغ کل</t>
  </si>
  <si>
    <t>مجموع</t>
  </si>
  <si>
    <t>مقدار کار</t>
  </si>
  <si>
    <t>فصل سیزدهم :عایق کاری رطوبتی سایر سطوح-آشپزخانه</t>
  </si>
  <si>
    <t>فصل بیست ودوم : کارهای سنگی با سنگ پلاک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</si>
</sst>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b/>
      <sz val="18"/>
      <color theme="1"/>
      <name val="B Roya"/>
      <charset val="178"/>
    </font>
    <font>
      <b/>
      <sz val="14"/>
      <name val="B Roya"/>
      <charset val="178"/>
    </font>
    <font>
      <b/>
      <sz val="12"/>
      <name val="B Roya"/>
      <charset val="178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6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/>
    <xf numFmtId="0" fontId="0" fillId="0" borderId="8" xfId="0" applyBorder="1"/>
    <xf numFmtId="0" fontId="6" fillId="0" borderId="2" xfId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4" xfId="0" applyBorder="1"/>
    <xf numFmtId="0" fontId="0" fillId="0" borderId="1" xfId="0" applyBorder="1" applyAlignment="1">
      <alignment horizontal="center" vertical="center"/>
    </xf>
    <xf numFmtId="0" fontId="6" fillId="0" borderId="2" xfId="1" applyBorder="1" applyAlignment="1">
      <alignment horizontal="center" vertical="center"/>
    </xf>
    <xf numFmtId="0" fontId="6" fillId="0" borderId="2" xfId="1" applyBorder="1" applyAlignment="1">
      <alignment horizontal="center" vertical="center" wrapText="1"/>
    </xf>
    <xf numFmtId="0" fontId="0" fillId="0" borderId="3" xfId="0" applyBorder="1"/>
    <xf numFmtId="0" fontId="0" fillId="0" borderId="5" xfId="0" applyBorder="1"/>
    <xf numFmtId="0" fontId="0" fillId="0" borderId="7" xfId="0" applyBorder="1"/>
    <xf numFmtId="0" fontId="0" fillId="0" borderId="11" xfId="0" applyBorder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5" xfId="0" applyBorder="1" applyAlignment="1">
      <alignment horizontal="center" vertical="center"/>
    </xf>
    <xf numFmtId="0" fontId="6" fillId="0" borderId="6" xfId="1" applyBorder="1" applyAlignment="1">
      <alignment horizontal="center" vertical="center" wrapText="1"/>
    </xf>
    <xf numFmtId="0" fontId="6" fillId="0" borderId="2" xfId="1" applyFill="1" applyBorder="1" applyAlignment="1">
      <alignment horizontal="center" vertical="center" wrapText="1"/>
    </xf>
    <xf numFmtId="0" fontId="0" fillId="0" borderId="12" xfId="0" applyBorder="1"/>
    <xf numFmtId="0" fontId="0" fillId="0" borderId="14" xfId="0" applyBorder="1" applyAlignment="1">
      <alignment horizontal="center" vertical="center"/>
    </xf>
    <xf numFmtId="0" fontId="6" fillId="0" borderId="15" xfId="1" applyBorder="1" applyAlignment="1">
      <alignment horizontal="center" vertical="center"/>
    </xf>
    <xf numFmtId="0" fontId="6" fillId="0" borderId="15" xfId="1" applyBorder="1" applyAlignment="1">
      <alignment horizontal="center" vertical="center" wrapText="1"/>
    </xf>
    <xf numFmtId="0" fontId="0" fillId="0" borderId="17" xfId="0" applyBorder="1" applyAlignment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8" xfId="0" applyBorder="1"/>
    <xf numFmtId="0" fontId="6" fillId="0" borderId="15" xfId="1" applyFill="1" applyBorder="1" applyAlignment="1">
      <alignment horizontal="center" vertical="center" wrapText="1"/>
    </xf>
    <xf numFmtId="0" fontId="0" fillId="0" borderId="10" xfId="0" applyBorder="1"/>
    <xf numFmtId="0" fontId="0" fillId="0" borderId="19" xfId="0" applyBorder="1"/>
    <xf numFmtId="0" fontId="0" fillId="0" borderId="5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8" xfId="0" applyBorder="1" applyAlignment="1">
      <alignment horizontal="right" vertical="center" wrapText="1"/>
    </xf>
    <xf numFmtId="0" fontId="0" fillId="0" borderId="15" xfId="0" applyBorder="1"/>
    <xf numFmtId="0" fontId="0" fillId="0" borderId="16" xfId="0" applyBorder="1"/>
    <xf numFmtId="0" fontId="0" fillId="0" borderId="1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9" xfId="0" applyBorder="1"/>
    <xf numFmtId="0" fontId="0" fillId="0" borderId="0" xfId="0" applyBorder="1"/>
    <xf numFmtId="0" fontId="0" fillId="0" borderId="9" xfId="0" applyBorder="1" applyAlignment="1">
      <alignment horizontal="center" vertical="center"/>
    </xf>
    <xf numFmtId="0" fontId="6" fillId="0" borderId="23" xfId="1" applyBorder="1" applyAlignment="1">
      <alignment horizontal="center" wrapText="1"/>
    </xf>
    <xf numFmtId="0" fontId="0" fillId="0" borderId="24" xfId="0" applyBorder="1" applyAlignment="1">
      <alignment horizontal="center" wrapText="1"/>
    </xf>
    <xf numFmtId="0" fontId="6" fillId="0" borderId="2" xfId="1" applyFill="1" applyBorder="1" applyAlignment="1">
      <alignment horizontal="center" wrapText="1"/>
    </xf>
    <xf numFmtId="0" fontId="0" fillId="0" borderId="2" xfId="0" applyBorder="1"/>
    <xf numFmtId="0" fontId="0" fillId="0" borderId="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26" xfId="0" applyBorder="1"/>
    <xf numFmtId="0" fontId="6" fillId="0" borderId="2" xfId="1" applyFill="1" applyBorder="1" applyAlignment="1">
      <alignment horizontal="center" vertical="center"/>
    </xf>
    <xf numFmtId="0" fontId="7" fillId="0" borderId="2" xfId="0" applyFont="1" applyBorder="1"/>
    <xf numFmtId="0" fontId="7" fillId="0" borderId="9" xfId="0" applyFont="1" applyBorder="1"/>
    <xf numFmtId="0" fontId="7" fillId="0" borderId="26" xfId="0" applyFont="1" applyBorder="1" applyAlignment="1">
      <alignment horizontal="center" vertical="center" wrapText="1"/>
    </xf>
    <xf numFmtId="0" fontId="7" fillId="0" borderId="2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4" xfId="0" applyBorder="1" applyAlignment="1">
      <alignment horizontal="right" vertical="center" wrapText="1"/>
    </xf>
    <xf numFmtId="0" fontId="0" fillId="0" borderId="1" xfId="0" applyBorder="1" applyAlignment="1">
      <alignment horizontal="right" vertical="center"/>
    </xf>
    <xf numFmtId="0" fontId="6" fillId="0" borderId="2" xfId="1" applyBorder="1" applyAlignment="1">
      <alignment horizontal="right" vertical="center"/>
    </xf>
    <xf numFmtId="0" fontId="6" fillId="0" borderId="2" xfId="1" applyBorder="1" applyAlignment="1">
      <alignment horizontal="right" vertical="center" wrapText="1"/>
    </xf>
    <xf numFmtId="0" fontId="6" fillId="0" borderId="2" xfId="1" applyFill="1" applyBorder="1" applyAlignment="1">
      <alignment horizontal="right" vertical="center" wrapText="1"/>
    </xf>
    <xf numFmtId="0" fontId="0" fillId="0" borderId="2" xfId="0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20" xfId="0" applyBorder="1" applyAlignment="1">
      <alignment horizontal="center" vertical="center"/>
    </xf>
    <xf numFmtId="0" fontId="0" fillId="0" borderId="26" xfId="0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0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2" fillId="0" borderId="0" xfId="0" applyNumberFormat="1" applyFont="1" applyAlignment="1">
      <alignment vertical="center" wrapText="1"/>
    </xf>
    <xf numFmtId="0" fontId="2" fillId="0" borderId="13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 wrapText="1"/>
    </xf>
    <xf numFmtId="0" fontId="0" fillId="0" borderId="0" xfId="0" applyBorder="1" applyAlignment="1">
      <alignment horizontal="right" wrapText="1"/>
    </xf>
    <xf numFmtId="0" fontId="0" fillId="0" borderId="0" xfId="0" applyBorder="1" applyAlignment="1">
      <alignment wrapText="1"/>
    </xf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0" fillId="0" borderId="1" xfId="0" applyBorder="1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7" xfId="0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0" fillId="0" borderId="0" xfId="0" applyAlignment="1">
      <alignment horizontal="right" vertical="center" wrapText="1"/>
    </xf>
    <xf numFmtId="0" fontId="0" fillId="0" borderId="0" xfId="0" applyBorder="1" applyAlignment="1">
      <alignment horizontal="right" vertic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25" xfId="0" applyBorder="1" applyAlignment="1">
      <alignment wrapText="1"/>
    </xf>
    <xf numFmtId="0" fontId="0" fillId="0" borderId="26" xfId="0" applyBorder="1" applyAlignment="1">
      <alignment wrapText="1"/>
    </xf>
    <xf numFmtId="0" fontId="0" fillId="0" borderId="25" xfId="0" applyBorder="1" applyAlignment="1">
      <alignment horizontal="center" vertical="center" wrapText="1"/>
    </xf>
    <xf numFmtId="0" fontId="0" fillId="0" borderId="20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9" xfId="0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7" fillId="0" borderId="25" xfId="0" applyFont="1" applyBorder="1" applyAlignment="1">
      <alignment horizontal="center" wrapText="1"/>
    </xf>
    <xf numFmtId="0" fontId="7" fillId="0" borderId="26" xfId="0" applyFont="1" applyBorder="1" applyAlignment="1">
      <alignment horizont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rightToLeft="1" workbookViewId="0">
      <selection activeCell="I4" sqref="A1:I14"/>
    </sheetView>
  </sheetViews>
  <sheetFormatPr defaultRowHeight="15"/>
  <cols>
    <col min="1" max="1" width="5.7109375" customWidth="1"/>
    <col min="2" max="2" width="7.5703125" customWidth="1"/>
    <col min="3" max="3" width="19" customWidth="1"/>
    <col min="4" max="4" width="8.7109375" customWidth="1"/>
    <col min="5" max="5" width="7.85546875" customWidth="1"/>
    <col min="6" max="6" width="6.85546875" customWidth="1"/>
    <col min="7" max="7" width="9" customWidth="1"/>
    <col min="8" max="8" width="8.140625" customWidth="1"/>
    <col min="9" max="9" width="11.5703125" bestFit="1" customWidth="1"/>
  </cols>
  <sheetData>
    <row r="1" spans="1:14" ht="31.5">
      <c r="A1" s="123" t="s">
        <v>382</v>
      </c>
      <c r="B1" s="123"/>
      <c r="C1" s="123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</row>
    <row r="2" spans="1:14" ht="26.25" customHeight="1" thickBot="1">
      <c r="A2" s="128" t="s">
        <v>0</v>
      </c>
      <c r="B2" s="128"/>
      <c r="C2" s="128"/>
      <c r="D2" s="128"/>
      <c r="E2" s="128"/>
      <c r="F2" s="128"/>
      <c r="G2" s="128"/>
      <c r="H2" s="128"/>
      <c r="I2" s="128"/>
      <c r="J2" s="127"/>
      <c r="K2" s="127"/>
      <c r="L2" s="127"/>
      <c r="M2" s="127"/>
      <c r="N2" s="127"/>
    </row>
    <row r="3" spans="1:14" ht="39.75" customHeight="1" thickBot="1">
      <c r="A3" s="1" t="s">
        <v>1</v>
      </c>
      <c r="B3" s="2" t="s">
        <v>2</v>
      </c>
      <c r="C3" s="2" t="s">
        <v>3</v>
      </c>
      <c r="D3" s="125" t="s">
        <v>26</v>
      </c>
      <c r="E3" s="2" t="s">
        <v>15</v>
      </c>
      <c r="F3" s="57" t="s">
        <v>30</v>
      </c>
      <c r="G3" s="80" t="s">
        <v>383</v>
      </c>
      <c r="H3" s="80" t="s">
        <v>384</v>
      </c>
      <c r="I3" s="126" t="s">
        <v>385</v>
      </c>
      <c r="J3" s="124"/>
      <c r="K3" s="124"/>
      <c r="L3" s="124"/>
      <c r="M3" s="124"/>
      <c r="N3" s="124"/>
    </row>
    <row r="4" spans="1:14">
      <c r="A4" s="3">
        <v>1</v>
      </c>
      <c r="B4" s="98">
        <v>20301</v>
      </c>
      <c r="C4" s="98" t="s">
        <v>4</v>
      </c>
      <c r="D4" s="98" t="s">
        <v>27</v>
      </c>
      <c r="E4" s="98">
        <v>26.12</v>
      </c>
      <c r="F4" s="105">
        <f>SUM(E4:E14)</f>
        <v>575.98239999999998</v>
      </c>
      <c r="G4" s="98">
        <v>329000</v>
      </c>
      <c r="H4" s="21">
        <f>G4*E4</f>
        <v>8593480</v>
      </c>
      <c r="I4" s="108">
        <f>SUM(H4:H14)</f>
        <v>45944602.880000003</v>
      </c>
      <c r="J4" s="124"/>
      <c r="K4" s="124"/>
      <c r="L4" s="124"/>
      <c r="M4" s="124"/>
      <c r="N4" s="124"/>
    </row>
    <row r="5" spans="1:14" ht="25.5" customHeight="1">
      <c r="A5" s="34">
        <v>2</v>
      </c>
      <c r="B5" s="99">
        <v>20103</v>
      </c>
      <c r="C5" s="99" t="s">
        <v>5</v>
      </c>
      <c r="D5" s="99" t="s">
        <v>27</v>
      </c>
      <c r="E5" s="99">
        <v>8.0256000000000007</v>
      </c>
      <c r="F5" s="106"/>
      <c r="G5" s="99">
        <v>72600</v>
      </c>
      <c r="H5" s="23">
        <f t="shared" ref="H5:H14" si="0">G5*E5</f>
        <v>582658.56000000006</v>
      </c>
      <c r="I5" s="109"/>
      <c r="J5" s="124"/>
      <c r="K5" s="124"/>
      <c r="L5" s="124"/>
      <c r="M5" s="124"/>
      <c r="N5" s="124"/>
    </row>
    <row r="6" spans="1:14" ht="18" customHeight="1">
      <c r="A6" s="34">
        <v>3</v>
      </c>
      <c r="B6" s="99">
        <v>20103</v>
      </c>
      <c r="C6" s="99" t="s">
        <v>6</v>
      </c>
      <c r="D6" s="99" t="s">
        <v>27</v>
      </c>
      <c r="E6" s="99">
        <v>21.888000000000002</v>
      </c>
      <c r="F6" s="106"/>
      <c r="G6" s="99">
        <v>72600</v>
      </c>
      <c r="H6" s="23">
        <f t="shared" si="0"/>
        <v>1589068.8</v>
      </c>
      <c r="I6" s="109"/>
      <c r="J6" s="124"/>
      <c r="K6" s="124"/>
      <c r="L6" s="124"/>
      <c r="M6" s="124"/>
      <c r="N6" s="124"/>
    </row>
    <row r="7" spans="1:14" ht="18" customHeight="1">
      <c r="A7" s="34">
        <v>4</v>
      </c>
      <c r="B7" s="99">
        <v>20103</v>
      </c>
      <c r="C7" s="99" t="s">
        <v>7</v>
      </c>
      <c r="D7" s="99" t="s">
        <v>27</v>
      </c>
      <c r="E7" s="99">
        <v>7.6560000000000006</v>
      </c>
      <c r="F7" s="106"/>
      <c r="G7" s="99">
        <v>72600</v>
      </c>
      <c r="H7" s="23">
        <f t="shared" si="0"/>
        <v>555825.60000000009</v>
      </c>
      <c r="I7" s="109"/>
      <c r="J7" s="124"/>
      <c r="K7" s="124"/>
      <c r="L7" s="124"/>
      <c r="M7" s="124"/>
      <c r="N7" s="124"/>
    </row>
    <row r="8" spans="1:14" ht="25.5" customHeight="1">
      <c r="A8" s="34">
        <v>5</v>
      </c>
      <c r="B8" s="99">
        <v>20103</v>
      </c>
      <c r="C8" s="99" t="s">
        <v>8</v>
      </c>
      <c r="D8" s="99" t="s">
        <v>27</v>
      </c>
      <c r="E8" s="99">
        <v>3.444</v>
      </c>
      <c r="F8" s="106"/>
      <c r="G8" s="99">
        <v>72600</v>
      </c>
      <c r="H8" s="23">
        <f t="shared" si="0"/>
        <v>250034.4</v>
      </c>
      <c r="I8" s="109"/>
      <c r="J8" s="124"/>
      <c r="K8" s="124"/>
      <c r="L8" s="124"/>
      <c r="M8" s="124"/>
      <c r="N8" s="124"/>
    </row>
    <row r="9" spans="1:14" ht="30" customHeight="1">
      <c r="A9" s="34">
        <v>6</v>
      </c>
      <c r="B9" s="99">
        <v>20103</v>
      </c>
      <c r="C9" s="99" t="s">
        <v>9</v>
      </c>
      <c r="D9" s="99" t="s">
        <v>27</v>
      </c>
      <c r="E9" s="99">
        <v>6.235199999999999</v>
      </c>
      <c r="F9" s="106"/>
      <c r="G9" s="99">
        <v>72600</v>
      </c>
      <c r="H9" s="23">
        <f t="shared" si="0"/>
        <v>452675.5199999999</v>
      </c>
      <c r="I9" s="109"/>
      <c r="J9" s="124"/>
      <c r="K9" s="124"/>
      <c r="L9" s="124"/>
      <c r="M9" s="124"/>
      <c r="N9" s="124"/>
    </row>
    <row r="10" spans="1:14" ht="33.75" customHeight="1">
      <c r="A10" s="34">
        <v>7</v>
      </c>
      <c r="B10" s="99">
        <v>20103</v>
      </c>
      <c r="C10" s="99" t="s">
        <v>10</v>
      </c>
      <c r="D10" s="99" t="s">
        <v>27</v>
      </c>
      <c r="E10" s="99">
        <v>2.2559999999999998</v>
      </c>
      <c r="F10" s="106"/>
      <c r="G10" s="99">
        <v>72600</v>
      </c>
      <c r="H10" s="23">
        <f t="shared" si="0"/>
        <v>163785.59999999998</v>
      </c>
      <c r="I10" s="109"/>
      <c r="J10" s="124"/>
      <c r="K10" s="124"/>
      <c r="L10" s="124"/>
      <c r="M10" s="124"/>
      <c r="N10" s="124"/>
    </row>
    <row r="11" spans="1:14" ht="31.5" customHeight="1">
      <c r="A11" s="34">
        <v>8</v>
      </c>
      <c r="B11" s="99">
        <v>20103</v>
      </c>
      <c r="C11" s="99" t="s">
        <v>11</v>
      </c>
      <c r="D11" s="99" t="s">
        <v>27</v>
      </c>
      <c r="E11" s="99">
        <v>3.024</v>
      </c>
      <c r="F11" s="106"/>
      <c r="G11" s="99">
        <v>72600</v>
      </c>
      <c r="H11" s="23">
        <f t="shared" si="0"/>
        <v>219542.39999999999</v>
      </c>
      <c r="I11" s="109"/>
      <c r="J11" s="124"/>
      <c r="K11" s="124"/>
      <c r="L11" s="124"/>
      <c r="M11" s="124"/>
      <c r="N11" s="124"/>
    </row>
    <row r="12" spans="1:14" ht="28.5" customHeight="1">
      <c r="A12" s="34">
        <v>9</v>
      </c>
      <c r="B12" s="99">
        <v>20103</v>
      </c>
      <c r="C12" s="99" t="s">
        <v>12</v>
      </c>
      <c r="D12" s="99" t="s">
        <v>27</v>
      </c>
      <c r="E12" s="99">
        <v>2.5920000000000005</v>
      </c>
      <c r="F12" s="106"/>
      <c r="G12" s="99">
        <v>72600</v>
      </c>
      <c r="H12" s="23">
        <f t="shared" si="0"/>
        <v>188179.20000000004</v>
      </c>
      <c r="I12" s="109"/>
      <c r="J12" s="124"/>
      <c r="K12" s="124"/>
      <c r="L12" s="124"/>
      <c r="M12" s="124"/>
      <c r="N12" s="124"/>
    </row>
    <row r="13" spans="1:14" ht="30.75" customHeight="1">
      <c r="A13" s="34">
        <v>10</v>
      </c>
      <c r="B13" s="99">
        <v>20103</v>
      </c>
      <c r="C13" s="99" t="s">
        <v>13</v>
      </c>
      <c r="D13" s="99" t="s">
        <v>27</v>
      </c>
      <c r="E13" s="99">
        <v>0.7248</v>
      </c>
      <c r="F13" s="106"/>
      <c r="G13" s="99">
        <v>72600</v>
      </c>
      <c r="H13" s="23">
        <f t="shared" si="0"/>
        <v>52620.480000000003</v>
      </c>
      <c r="I13" s="109"/>
      <c r="J13" s="124"/>
      <c r="K13" s="124"/>
      <c r="L13" s="124"/>
      <c r="M13" s="124"/>
      <c r="N13" s="124"/>
    </row>
    <row r="14" spans="1:14" ht="35.25" customHeight="1" thickBot="1">
      <c r="A14" s="35">
        <v>11</v>
      </c>
      <c r="B14" s="100">
        <v>20401</v>
      </c>
      <c r="C14" s="100" t="s">
        <v>14</v>
      </c>
      <c r="D14" s="100" t="s">
        <v>27</v>
      </c>
      <c r="E14" s="100">
        <v>494.01679999999999</v>
      </c>
      <c r="F14" s="107"/>
      <c r="G14" s="100">
        <v>67400</v>
      </c>
      <c r="H14" s="25">
        <f t="shared" si="0"/>
        <v>33296732.32</v>
      </c>
      <c r="I14" s="110"/>
      <c r="J14" s="124"/>
      <c r="K14" s="124"/>
      <c r="L14" s="124"/>
      <c r="M14" s="124"/>
      <c r="N14" s="124"/>
    </row>
  </sheetData>
  <mergeCells count="4">
    <mergeCell ref="A1:C1"/>
    <mergeCell ref="F4:F14"/>
    <mergeCell ref="I4:I14"/>
    <mergeCell ref="A2:I2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rightToLeft="1" workbookViewId="0">
      <selection activeCell="I4" sqref="A1:J6"/>
    </sheetView>
  </sheetViews>
  <sheetFormatPr defaultRowHeight="15"/>
  <cols>
    <col min="1" max="1" width="5.140625" customWidth="1"/>
    <col min="2" max="2" width="9.140625" customWidth="1"/>
    <col min="3" max="3" width="22.28515625" customWidth="1"/>
    <col min="7" max="7" width="6.85546875" customWidth="1"/>
    <col min="8" max="8" width="11.85546875" customWidth="1"/>
    <col min="9" max="9" width="7.85546875" customWidth="1"/>
  </cols>
  <sheetData>
    <row r="1" spans="1:10">
      <c r="A1" s="129" t="s">
        <v>16</v>
      </c>
      <c r="B1" s="129"/>
      <c r="C1" s="129"/>
      <c r="D1" s="129"/>
      <c r="E1" s="129"/>
      <c r="F1" s="129"/>
      <c r="G1" s="129"/>
      <c r="H1" s="129"/>
      <c r="I1" s="129"/>
      <c r="J1" s="129"/>
    </row>
    <row r="2" spans="1:10" ht="15.75" thickBot="1">
      <c r="A2" s="130" t="s">
        <v>255</v>
      </c>
      <c r="B2" s="130"/>
      <c r="C2" s="130"/>
      <c r="D2" s="130"/>
      <c r="E2" s="130"/>
      <c r="F2" s="130"/>
      <c r="G2" s="130"/>
      <c r="H2" s="130"/>
      <c r="I2" s="130"/>
      <c r="J2" s="130"/>
    </row>
    <row r="3" spans="1:10" ht="54.75" thickBot="1">
      <c r="A3" s="1" t="s">
        <v>1</v>
      </c>
      <c r="B3" s="2" t="s">
        <v>2</v>
      </c>
      <c r="C3" s="2" t="s">
        <v>3</v>
      </c>
      <c r="D3" s="2" t="s">
        <v>26</v>
      </c>
      <c r="E3" s="2" t="s">
        <v>15</v>
      </c>
      <c r="F3" s="57" t="s">
        <v>30</v>
      </c>
      <c r="G3" s="80" t="s">
        <v>383</v>
      </c>
      <c r="H3" s="80" t="s">
        <v>384</v>
      </c>
      <c r="I3" s="81" t="s">
        <v>385</v>
      </c>
      <c r="J3" s="131"/>
    </row>
    <row r="4" spans="1:10" ht="95.25" customHeight="1">
      <c r="A4" s="3">
        <v>1</v>
      </c>
      <c r="B4" s="98">
        <v>30104</v>
      </c>
      <c r="C4" s="98" t="s">
        <v>256</v>
      </c>
      <c r="D4" s="98" t="s">
        <v>27</v>
      </c>
      <c r="E4" s="98">
        <v>215.23199999999997</v>
      </c>
      <c r="F4" s="105">
        <f>SUM(E4:E6)</f>
        <v>843.76879999999994</v>
      </c>
      <c r="G4" s="98">
        <v>9050</v>
      </c>
      <c r="H4" s="98">
        <v>1947831.5</v>
      </c>
      <c r="I4" s="108">
        <f>H4+H5+H6</f>
        <v>3988340.6999999997</v>
      </c>
      <c r="J4" s="124"/>
    </row>
    <row r="5" spans="1:10" ht="30">
      <c r="A5" s="34">
        <v>2</v>
      </c>
      <c r="B5" s="99">
        <v>30703</v>
      </c>
      <c r="C5" s="99" t="s">
        <v>257</v>
      </c>
      <c r="D5" s="99" t="s">
        <v>259</v>
      </c>
      <c r="E5" s="99">
        <v>494.01679999999999</v>
      </c>
      <c r="F5" s="106"/>
      <c r="G5" s="99">
        <v>3820</v>
      </c>
      <c r="H5" s="99">
        <v>1887156.4</v>
      </c>
      <c r="I5" s="109"/>
      <c r="J5" s="124"/>
    </row>
    <row r="6" spans="1:10" ht="15.75" thickBot="1">
      <c r="A6" s="35">
        <v>3</v>
      </c>
      <c r="B6" s="100">
        <v>30803</v>
      </c>
      <c r="C6" s="100" t="s">
        <v>258</v>
      </c>
      <c r="D6" s="100" t="s">
        <v>260</v>
      </c>
      <c r="E6" s="100">
        <v>134.52000000000001</v>
      </c>
      <c r="F6" s="107"/>
      <c r="G6" s="100">
        <v>1140</v>
      </c>
      <c r="H6" s="100">
        <v>153352.80000000002</v>
      </c>
      <c r="I6" s="110"/>
      <c r="J6" s="124"/>
    </row>
  </sheetData>
  <mergeCells count="4">
    <mergeCell ref="A1:J1"/>
    <mergeCell ref="A2:J2"/>
    <mergeCell ref="F4:F6"/>
    <mergeCell ref="I4:I6"/>
  </mergeCells>
  <pageMargins left="0.7" right="0.7" top="0.75" bottom="0.75" header="0.3" footer="0.3"/>
  <pageSetup paperSize="9" scale="87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5"/>
  <sheetViews>
    <sheetView rightToLeft="1" topLeftCell="A135" workbookViewId="0">
      <selection activeCell="I1" sqref="A1:I185"/>
    </sheetView>
  </sheetViews>
  <sheetFormatPr defaultRowHeight="15"/>
  <cols>
    <col min="1" max="1" width="5.140625" customWidth="1"/>
    <col min="2" max="2" width="8.42578125" customWidth="1"/>
    <col min="3" max="3" width="20" customWidth="1"/>
    <col min="4" max="4" width="6.5703125" customWidth="1"/>
    <col min="5" max="5" width="9.140625" customWidth="1"/>
    <col min="6" max="6" width="8.5703125" customWidth="1"/>
    <col min="7" max="7" width="6.7109375" customWidth="1"/>
    <col min="8" max="8" width="9.5703125" customWidth="1"/>
    <col min="9" max="9" width="10.85546875" customWidth="1"/>
    <col min="10" max="10" width="12" bestFit="1" customWidth="1"/>
  </cols>
  <sheetData>
    <row r="1" spans="1:10" ht="26.25">
      <c r="A1" s="132" t="s">
        <v>16</v>
      </c>
      <c r="B1" s="132"/>
      <c r="C1" s="132"/>
      <c r="D1" s="124"/>
      <c r="E1" s="124"/>
      <c r="F1" s="124"/>
      <c r="G1" s="124"/>
      <c r="H1" s="124"/>
      <c r="I1" s="124"/>
      <c r="J1" s="124"/>
    </row>
    <row r="2" spans="1:10" ht="19.5" thickBot="1">
      <c r="A2" s="133" t="s">
        <v>17</v>
      </c>
      <c r="B2" s="133"/>
      <c r="C2" s="133"/>
      <c r="D2" s="124"/>
      <c r="E2" s="124"/>
      <c r="F2" s="124"/>
      <c r="G2" s="124"/>
      <c r="H2" s="124"/>
      <c r="I2" s="124"/>
      <c r="J2" s="124"/>
    </row>
    <row r="3" spans="1:10" ht="59.25" customHeight="1" thickBot="1">
      <c r="A3" s="134" t="s">
        <v>1</v>
      </c>
      <c r="B3" s="8" t="s">
        <v>2</v>
      </c>
      <c r="C3" s="61" t="s">
        <v>3</v>
      </c>
      <c r="D3" s="135" t="s">
        <v>26</v>
      </c>
      <c r="E3" s="8" t="s">
        <v>29</v>
      </c>
      <c r="F3" s="63" t="s">
        <v>30</v>
      </c>
      <c r="G3" s="80" t="s">
        <v>383</v>
      </c>
      <c r="H3" s="80" t="s">
        <v>384</v>
      </c>
      <c r="I3" s="126" t="s">
        <v>385</v>
      </c>
      <c r="J3" s="124">
        <f>I4+I17+I26+I35+I43+I51+I59+I62+I66+I70+I74+I79+I84+I89+I94+I97+I101+I106+I111+I116+I121+I126+I131+I136+I141+I146+I151+I155+I160+I165+I170+I174+I179+H185</f>
        <v>198637630.5</v>
      </c>
    </row>
    <row r="4" spans="1:10" ht="60">
      <c r="A4" s="136"/>
      <c r="B4" s="10">
        <v>60101</v>
      </c>
      <c r="C4" s="62" t="s">
        <v>18</v>
      </c>
      <c r="D4" s="136"/>
      <c r="E4" s="10"/>
      <c r="F4" s="105">
        <v>105.86450000000001</v>
      </c>
      <c r="G4" s="98"/>
      <c r="H4" s="98"/>
      <c r="I4" s="108">
        <f>SUM(H4:H14)</f>
        <v>15773810.5</v>
      </c>
      <c r="J4" s="124"/>
    </row>
    <row r="5" spans="1:10">
      <c r="A5" s="137">
        <v>1</v>
      </c>
      <c r="B5" s="138">
        <v>60101</v>
      </c>
      <c r="C5" s="139" t="s">
        <v>19</v>
      </c>
      <c r="D5" s="137" t="s">
        <v>28</v>
      </c>
      <c r="E5" s="138">
        <v>12.963999999999999</v>
      </c>
      <c r="F5" s="106"/>
      <c r="G5" s="99">
        <v>149000</v>
      </c>
      <c r="H5" s="99">
        <v>1931635.9999999998</v>
      </c>
      <c r="I5" s="109"/>
      <c r="J5" s="124"/>
    </row>
    <row r="6" spans="1:10">
      <c r="A6" s="137">
        <v>2</v>
      </c>
      <c r="B6" s="138">
        <v>60101</v>
      </c>
      <c r="C6" s="139" t="s">
        <v>20</v>
      </c>
      <c r="D6" s="137" t="s">
        <v>28</v>
      </c>
      <c r="E6" s="138">
        <v>25.248999999999999</v>
      </c>
      <c r="F6" s="106"/>
      <c r="G6" s="99">
        <v>149000</v>
      </c>
      <c r="H6" s="99">
        <v>3762101</v>
      </c>
      <c r="I6" s="109"/>
      <c r="J6" s="124"/>
    </row>
    <row r="7" spans="1:10">
      <c r="A7" s="137">
        <v>3</v>
      </c>
      <c r="B7" s="138">
        <v>60101</v>
      </c>
      <c r="C7" s="139" t="s">
        <v>20</v>
      </c>
      <c r="D7" s="137" t="s">
        <v>28</v>
      </c>
      <c r="E7" s="138">
        <v>12.939499999999999</v>
      </c>
      <c r="F7" s="106"/>
      <c r="G7" s="99">
        <v>149000</v>
      </c>
      <c r="H7" s="99">
        <v>1927985.4999999998</v>
      </c>
      <c r="I7" s="109"/>
      <c r="J7" s="124"/>
    </row>
    <row r="8" spans="1:10">
      <c r="A8" s="137">
        <v>4</v>
      </c>
      <c r="B8" s="138">
        <v>60101</v>
      </c>
      <c r="C8" s="139" t="s">
        <v>20</v>
      </c>
      <c r="D8" s="137" t="s">
        <v>28</v>
      </c>
      <c r="E8" s="138">
        <v>11.746</v>
      </c>
      <c r="F8" s="106"/>
      <c r="G8" s="99">
        <v>149000</v>
      </c>
      <c r="H8" s="99">
        <v>1750154</v>
      </c>
      <c r="I8" s="109"/>
      <c r="J8" s="124"/>
    </row>
    <row r="9" spans="1:10">
      <c r="A9" s="137">
        <v>5</v>
      </c>
      <c r="B9" s="138">
        <v>60101</v>
      </c>
      <c r="C9" s="139" t="s">
        <v>21</v>
      </c>
      <c r="D9" s="137" t="s">
        <v>28</v>
      </c>
      <c r="E9" s="138">
        <v>12.123999999999999</v>
      </c>
      <c r="F9" s="106"/>
      <c r="G9" s="99">
        <v>149000</v>
      </c>
      <c r="H9" s="99">
        <v>1806475.9999999998</v>
      </c>
      <c r="I9" s="109"/>
      <c r="J9" s="124"/>
    </row>
    <row r="10" spans="1:10">
      <c r="A10" s="137">
        <v>6</v>
      </c>
      <c r="B10" s="138">
        <v>60101</v>
      </c>
      <c r="C10" s="139" t="s">
        <v>21</v>
      </c>
      <c r="D10" s="137" t="s">
        <v>28</v>
      </c>
      <c r="E10" s="138">
        <v>5.7679999999999998</v>
      </c>
      <c r="F10" s="106"/>
      <c r="G10" s="99">
        <v>149000</v>
      </c>
      <c r="H10" s="99">
        <v>859432</v>
      </c>
      <c r="I10" s="109"/>
      <c r="J10" s="124"/>
    </row>
    <row r="11" spans="1:10">
      <c r="A11" s="137">
        <v>7</v>
      </c>
      <c r="B11" s="138">
        <v>60101</v>
      </c>
      <c r="C11" s="139" t="s">
        <v>22</v>
      </c>
      <c r="D11" s="137" t="s">
        <v>28</v>
      </c>
      <c r="E11" s="138">
        <v>6.58</v>
      </c>
      <c r="F11" s="106"/>
      <c r="G11" s="99">
        <v>149000</v>
      </c>
      <c r="H11" s="99">
        <v>980420</v>
      </c>
      <c r="I11" s="109"/>
      <c r="J11" s="124"/>
    </row>
    <row r="12" spans="1:10">
      <c r="A12" s="137">
        <v>8</v>
      </c>
      <c r="B12" s="138">
        <v>60101</v>
      </c>
      <c r="C12" s="139" t="s">
        <v>23</v>
      </c>
      <c r="D12" s="137" t="s">
        <v>28</v>
      </c>
      <c r="E12" s="138">
        <v>8.82</v>
      </c>
      <c r="F12" s="106"/>
      <c r="G12" s="99">
        <v>149000</v>
      </c>
      <c r="H12" s="99">
        <v>1314180</v>
      </c>
      <c r="I12" s="109"/>
      <c r="J12" s="124"/>
    </row>
    <row r="13" spans="1:10">
      <c r="A13" s="137">
        <v>9</v>
      </c>
      <c r="B13" s="138">
        <v>60101</v>
      </c>
      <c r="C13" s="139" t="s">
        <v>24</v>
      </c>
      <c r="D13" s="137" t="s">
        <v>28</v>
      </c>
      <c r="E13" s="138">
        <v>7.56</v>
      </c>
      <c r="F13" s="106"/>
      <c r="G13" s="99">
        <v>149000</v>
      </c>
      <c r="H13" s="99">
        <v>1126440</v>
      </c>
      <c r="I13" s="109"/>
      <c r="J13" s="124"/>
    </row>
    <row r="14" spans="1:10" ht="15.75" thickBot="1">
      <c r="A14" s="140">
        <v>10</v>
      </c>
      <c r="B14" s="141">
        <v>60101</v>
      </c>
      <c r="C14" s="142" t="s">
        <v>25</v>
      </c>
      <c r="D14" s="140" t="s">
        <v>28</v>
      </c>
      <c r="E14" s="141">
        <v>2.1139999999999999</v>
      </c>
      <c r="F14" s="107"/>
      <c r="G14" s="100">
        <v>149000</v>
      </c>
      <c r="H14" s="100">
        <v>314986</v>
      </c>
      <c r="I14" s="110"/>
      <c r="J14" s="124"/>
    </row>
    <row r="15" spans="1:10" ht="15.75" thickBot="1">
      <c r="A15" s="130" t="s">
        <v>37</v>
      </c>
      <c r="B15" s="130"/>
      <c r="C15" s="130"/>
      <c r="D15" s="124"/>
      <c r="E15" s="124"/>
      <c r="F15" s="124"/>
      <c r="G15" s="124"/>
      <c r="H15" s="124"/>
      <c r="I15" s="124"/>
      <c r="J15" s="124"/>
    </row>
    <row r="16" spans="1:10" ht="45.75" thickBot="1">
      <c r="A16" s="1" t="s">
        <v>1</v>
      </c>
      <c r="B16" s="15" t="s">
        <v>2</v>
      </c>
      <c r="C16" s="15" t="s">
        <v>3</v>
      </c>
      <c r="D16" s="15" t="s">
        <v>26</v>
      </c>
      <c r="E16" s="28" t="s">
        <v>15</v>
      </c>
      <c r="F16" s="28" t="s">
        <v>30</v>
      </c>
      <c r="G16" s="143" t="s">
        <v>383</v>
      </c>
      <c r="H16" s="143" t="s">
        <v>384</v>
      </c>
      <c r="I16" s="126" t="s">
        <v>386</v>
      </c>
      <c r="J16" s="124"/>
    </row>
    <row r="17" spans="1:10">
      <c r="A17" s="20">
        <v>1</v>
      </c>
      <c r="B17" s="21">
        <v>60302</v>
      </c>
      <c r="C17" s="21" t="s">
        <v>31</v>
      </c>
      <c r="D17" s="21" t="s">
        <v>28</v>
      </c>
      <c r="E17" s="21">
        <v>8.1000000000000014</v>
      </c>
      <c r="F17" s="105">
        <f>SUM(E17:E22)</f>
        <v>50.44</v>
      </c>
      <c r="G17" s="21">
        <v>207500</v>
      </c>
      <c r="H17" s="21">
        <v>1680750.0000000002</v>
      </c>
      <c r="I17" s="108">
        <f>SUM(H17:H22)</f>
        <v>10466300</v>
      </c>
      <c r="J17" s="124"/>
    </row>
    <row r="18" spans="1:10">
      <c r="A18" s="22">
        <v>2</v>
      </c>
      <c r="B18" s="23">
        <v>60302</v>
      </c>
      <c r="C18" s="23" t="s">
        <v>32</v>
      </c>
      <c r="D18" s="23" t="s">
        <v>28</v>
      </c>
      <c r="E18" s="23">
        <v>8.6999999999999993</v>
      </c>
      <c r="F18" s="106"/>
      <c r="G18" s="23">
        <v>207500</v>
      </c>
      <c r="H18" s="23">
        <v>1805249.9999999998</v>
      </c>
      <c r="I18" s="109"/>
      <c r="J18" s="124"/>
    </row>
    <row r="19" spans="1:10">
      <c r="A19" s="22">
        <v>3</v>
      </c>
      <c r="B19" s="23">
        <v>60302</v>
      </c>
      <c r="C19" s="23" t="s">
        <v>33</v>
      </c>
      <c r="D19" s="23" t="s">
        <v>28</v>
      </c>
      <c r="E19" s="23">
        <v>8.6999999999999993</v>
      </c>
      <c r="F19" s="106"/>
      <c r="G19" s="23">
        <v>207500</v>
      </c>
      <c r="H19" s="23">
        <v>1805249.9999999998</v>
      </c>
      <c r="I19" s="109"/>
      <c r="J19" s="124"/>
    </row>
    <row r="20" spans="1:10">
      <c r="A20" s="22">
        <v>4</v>
      </c>
      <c r="B20" s="23">
        <v>60302</v>
      </c>
      <c r="C20" s="23" t="s">
        <v>34</v>
      </c>
      <c r="D20" s="23" t="s">
        <v>28</v>
      </c>
      <c r="E20" s="23">
        <v>8.6999999999999993</v>
      </c>
      <c r="F20" s="106"/>
      <c r="G20" s="23">
        <v>207500</v>
      </c>
      <c r="H20" s="23">
        <v>1805249.9999999998</v>
      </c>
      <c r="I20" s="109"/>
      <c r="J20" s="124"/>
    </row>
    <row r="21" spans="1:10">
      <c r="A21" s="22">
        <v>5</v>
      </c>
      <c r="B21" s="23">
        <v>60302</v>
      </c>
      <c r="C21" s="23" t="s">
        <v>35</v>
      </c>
      <c r="D21" s="23" t="s">
        <v>28</v>
      </c>
      <c r="E21" s="23">
        <v>8.1199999999999992</v>
      </c>
      <c r="F21" s="106"/>
      <c r="G21" s="23">
        <v>207500</v>
      </c>
      <c r="H21" s="23">
        <v>1684899.9999999998</v>
      </c>
      <c r="I21" s="109"/>
      <c r="J21" s="124"/>
    </row>
    <row r="22" spans="1:10" ht="15.75" thickBot="1">
      <c r="A22" s="24">
        <v>6</v>
      </c>
      <c r="B22" s="25">
        <v>60302</v>
      </c>
      <c r="C22" s="25" t="s">
        <v>36</v>
      </c>
      <c r="D22" s="25" t="s">
        <v>28</v>
      </c>
      <c r="E22" s="25">
        <v>8.1199999999999992</v>
      </c>
      <c r="F22" s="107"/>
      <c r="G22" s="25">
        <v>207500</v>
      </c>
      <c r="H22" s="25">
        <v>1684899.9999999998</v>
      </c>
      <c r="I22" s="110"/>
      <c r="J22" s="124"/>
    </row>
    <row r="24" spans="1:10" ht="15.75" thickBot="1">
      <c r="A24" s="112" t="s">
        <v>38</v>
      </c>
      <c r="B24" s="112"/>
      <c r="C24" s="112"/>
    </row>
    <row r="25" spans="1:10" ht="30.75" thickBot="1">
      <c r="A25" s="1" t="s">
        <v>1</v>
      </c>
      <c r="B25" s="15" t="s">
        <v>2</v>
      </c>
      <c r="C25" s="15" t="s">
        <v>3</v>
      </c>
      <c r="D25" s="15" t="s">
        <v>26</v>
      </c>
      <c r="E25" s="28" t="s">
        <v>30</v>
      </c>
      <c r="F25" s="28" t="s">
        <v>30</v>
      </c>
      <c r="G25" s="64" t="s">
        <v>383</v>
      </c>
      <c r="H25" s="64" t="s">
        <v>384</v>
      </c>
      <c r="I25" s="58" t="s">
        <v>386</v>
      </c>
    </row>
    <row r="26" spans="1:10">
      <c r="A26" s="20">
        <v>1</v>
      </c>
      <c r="B26" s="21">
        <v>60302</v>
      </c>
      <c r="C26" s="21" t="s">
        <v>31</v>
      </c>
      <c r="D26" s="21" t="s">
        <v>28</v>
      </c>
      <c r="E26" s="21">
        <v>4.0500000000000007</v>
      </c>
      <c r="F26" s="113">
        <f>SUM(E26:E31)</f>
        <v>25.22</v>
      </c>
      <c r="G26" s="12">
        <v>207500</v>
      </c>
      <c r="H26" s="12">
        <v>840375.00000000012</v>
      </c>
      <c r="I26" s="43">
        <v>5233150</v>
      </c>
    </row>
    <row r="27" spans="1:10">
      <c r="A27" s="22">
        <v>2</v>
      </c>
      <c r="B27" s="23">
        <v>60302</v>
      </c>
      <c r="C27" s="23" t="s">
        <v>32</v>
      </c>
      <c r="D27" s="23" t="s">
        <v>28</v>
      </c>
      <c r="E27" s="23">
        <v>4.3499999999999996</v>
      </c>
      <c r="F27" s="114"/>
      <c r="G27" s="6">
        <v>207500</v>
      </c>
      <c r="H27" s="6">
        <v>902624.99999999988</v>
      </c>
      <c r="I27" s="19"/>
    </row>
    <row r="28" spans="1:10">
      <c r="A28" s="22">
        <v>3</v>
      </c>
      <c r="B28" s="23">
        <v>60302</v>
      </c>
      <c r="C28" s="23" t="s">
        <v>33</v>
      </c>
      <c r="D28" s="23" t="s">
        <v>28</v>
      </c>
      <c r="E28" s="23">
        <v>4.3499999999999996</v>
      </c>
      <c r="F28" s="114"/>
      <c r="G28" s="6">
        <v>207500</v>
      </c>
      <c r="H28" s="6">
        <v>902624.99999999988</v>
      </c>
      <c r="I28" s="19"/>
    </row>
    <row r="29" spans="1:10">
      <c r="A29" s="22">
        <v>4</v>
      </c>
      <c r="B29" s="23">
        <v>60302</v>
      </c>
      <c r="C29" s="23" t="s">
        <v>34</v>
      </c>
      <c r="D29" s="23" t="s">
        <v>28</v>
      </c>
      <c r="E29" s="23">
        <v>4.3499999999999996</v>
      </c>
      <c r="F29" s="114"/>
      <c r="G29" s="6">
        <v>207500</v>
      </c>
      <c r="H29" s="6">
        <v>902624.99999999988</v>
      </c>
      <c r="I29" s="19"/>
    </row>
    <row r="30" spans="1:10">
      <c r="A30" s="22">
        <v>5</v>
      </c>
      <c r="B30" s="23">
        <v>60302</v>
      </c>
      <c r="C30" s="23" t="s">
        <v>35</v>
      </c>
      <c r="D30" s="23" t="s">
        <v>28</v>
      </c>
      <c r="E30" s="23">
        <v>4.0599999999999996</v>
      </c>
      <c r="F30" s="114"/>
      <c r="G30" s="6">
        <v>207500</v>
      </c>
      <c r="H30" s="6">
        <v>842449.99999999988</v>
      </c>
      <c r="I30" s="19"/>
    </row>
    <row r="31" spans="1:10" ht="15.75" thickBot="1">
      <c r="A31" s="24">
        <v>6</v>
      </c>
      <c r="B31" s="25">
        <v>60302</v>
      </c>
      <c r="C31" s="25" t="s">
        <v>36</v>
      </c>
      <c r="D31" s="25" t="s">
        <v>28</v>
      </c>
      <c r="E31" s="25">
        <v>4.0599999999999996</v>
      </c>
      <c r="F31" s="115"/>
      <c r="G31" s="7">
        <v>207500</v>
      </c>
      <c r="H31" s="7">
        <v>842449.99999999988</v>
      </c>
      <c r="I31" s="29"/>
    </row>
    <row r="33" spans="1:9" ht="15.75" thickBot="1">
      <c r="A33" s="112" t="s">
        <v>39</v>
      </c>
      <c r="B33" s="112"/>
      <c r="C33" s="112"/>
    </row>
    <row r="34" spans="1:9" ht="30.75" thickBot="1">
      <c r="A34" s="13" t="s">
        <v>1</v>
      </c>
      <c r="B34" s="14" t="s">
        <v>2</v>
      </c>
      <c r="C34" s="15" t="s">
        <v>3</v>
      </c>
      <c r="D34" s="15" t="s">
        <v>26</v>
      </c>
      <c r="E34" s="28" t="s">
        <v>30</v>
      </c>
      <c r="F34" s="28" t="s">
        <v>30</v>
      </c>
      <c r="G34" s="64" t="s">
        <v>383</v>
      </c>
      <c r="H34" s="64" t="s">
        <v>384</v>
      </c>
      <c r="I34" s="58" t="s">
        <v>386</v>
      </c>
    </row>
    <row r="35" spans="1:9">
      <c r="A35" s="16">
        <v>1</v>
      </c>
      <c r="B35" s="12">
        <v>60302</v>
      </c>
      <c r="C35" s="12" t="s">
        <v>31</v>
      </c>
      <c r="D35" s="21" t="s">
        <v>28</v>
      </c>
      <c r="E35" s="12">
        <v>7.56</v>
      </c>
      <c r="F35" s="113">
        <f>SUM(E35:E40)</f>
        <v>45.839999999999996</v>
      </c>
      <c r="G35" s="12">
        <v>207500</v>
      </c>
      <c r="H35" s="12">
        <v>1568700</v>
      </c>
      <c r="I35" s="43">
        <v>9511800</v>
      </c>
    </row>
    <row r="36" spans="1:9">
      <c r="A36" s="17">
        <v>2</v>
      </c>
      <c r="B36" s="6">
        <v>60302</v>
      </c>
      <c r="C36" s="6" t="s">
        <v>32</v>
      </c>
      <c r="D36" s="23" t="s">
        <v>28</v>
      </c>
      <c r="E36" s="6">
        <v>8.1199999999999992</v>
      </c>
      <c r="F36" s="114"/>
      <c r="G36" s="6">
        <v>207500</v>
      </c>
      <c r="H36" s="6">
        <v>1684899.9999999998</v>
      </c>
      <c r="I36" s="19"/>
    </row>
    <row r="37" spans="1:9">
      <c r="A37" s="17">
        <v>3</v>
      </c>
      <c r="B37" s="6">
        <v>60302</v>
      </c>
      <c r="C37" s="6" t="s">
        <v>33</v>
      </c>
      <c r="D37" s="23" t="s">
        <v>28</v>
      </c>
      <c r="E37" s="6">
        <v>8.1199999999999992</v>
      </c>
      <c r="F37" s="114"/>
      <c r="G37" s="6">
        <v>207500</v>
      </c>
      <c r="H37" s="6">
        <v>1684899.9999999998</v>
      </c>
      <c r="I37" s="19"/>
    </row>
    <row r="38" spans="1:9">
      <c r="A38" s="17">
        <v>4</v>
      </c>
      <c r="B38" s="6">
        <v>60302</v>
      </c>
      <c r="C38" s="6" t="s">
        <v>34</v>
      </c>
      <c r="D38" s="23" t="s">
        <v>28</v>
      </c>
      <c r="E38" s="6">
        <v>8.1199999999999992</v>
      </c>
      <c r="F38" s="114"/>
      <c r="G38" s="6">
        <v>207500</v>
      </c>
      <c r="H38" s="6">
        <v>1684899.9999999998</v>
      </c>
      <c r="I38" s="19"/>
    </row>
    <row r="39" spans="1:9">
      <c r="A39" s="17">
        <v>5</v>
      </c>
      <c r="B39" s="6">
        <v>60302</v>
      </c>
      <c r="C39" s="6" t="s">
        <v>35</v>
      </c>
      <c r="D39" s="23" t="s">
        <v>28</v>
      </c>
      <c r="E39" s="6">
        <v>6.96</v>
      </c>
      <c r="F39" s="114"/>
      <c r="G39" s="6">
        <v>207500</v>
      </c>
      <c r="H39" s="6">
        <v>1444200</v>
      </c>
      <c r="I39" s="19"/>
    </row>
    <row r="40" spans="1:9" ht="15.75" thickBot="1">
      <c r="A40" s="18">
        <v>6</v>
      </c>
      <c r="B40" s="7">
        <v>60302</v>
      </c>
      <c r="C40" s="7" t="s">
        <v>36</v>
      </c>
      <c r="D40" s="25" t="s">
        <v>28</v>
      </c>
      <c r="E40" s="7">
        <v>6.96</v>
      </c>
      <c r="F40" s="115"/>
      <c r="G40" s="7">
        <v>207500</v>
      </c>
      <c r="H40" s="7">
        <v>1444200</v>
      </c>
      <c r="I40" s="29"/>
    </row>
    <row r="41" spans="1:9" ht="15.75" thickBot="1">
      <c r="A41" s="112" t="s">
        <v>40</v>
      </c>
      <c r="B41" s="112"/>
      <c r="C41" s="112"/>
    </row>
    <row r="42" spans="1:9" ht="30">
      <c r="A42" s="30" t="s">
        <v>1</v>
      </c>
      <c r="B42" s="31" t="s">
        <v>2</v>
      </c>
      <c r="C42" s="32" t="s">
        <v>3</v>
      </c>
      <c r="D42" s="32" t="s">
        <v>26</v>
      </c>
      <c r="E42" s="42" t="s">
        <v>30</v>
      </c>
      <c r="F42" s="42" t="s">
        <v>30</v>
      </c>
      <c r="G42" s="50" t="s">
        <v>383</v>
      </c>
      <c r="H42" s="50" t="s">
        <v>384</v>
      </c>
      <c r="I42" s="51" t="s">
        <v>386</v>
      </c>
    </row>
    <row r="43" spans="1:9">
      <c r="A43" s="17">
        <v>1</v>
      </c>
      <c r="B43" s="6">
        <v>60302</v>
      </c>
      <c r="C43" s="6" t="s">
        <v>31</v>
      </c>
      <c r="D43" s="23" t="s">
        <v>28</v>
      </c>
      <c r="E43" s="6">
        <v>15.12</v>
      </c>
      <c r="F43" s="114">
        <f>SUM(E43:E48)</f>
        <v>89.36</v>
      </c>
      <c r="G43" s="6">
        <v>207500</v>
      </c>
      <c r="H43" s="6">
        <v>3137400</v>
      </c>
      <c r="I43" s="19">
        <v>18542200</v>
      </c>
    </row>
    <row r="44" spans="1:9">
      <c r="A44" s="17">
        <v>2</v>
      </c>
      <c r="B44" s="6">
        <v>60302</v>
      </c>
      <c r="C44" s="6" t="s">
        <v>32</v>
      </c>
      <c r="D44" s="23" t="s">
        <v>28</v>
      </c>
      <c r="E44" s="6">
        <v>16.239999999999998</v>
      </c>
      <c r="F44" s="114"/>
      <c r="G44" s="6">
        <v>207500</v>
      </c>
      <c r="H44" s="6">
        <v>3369799.9999999995</v>
      </c>
      <c r="I44" s="19"/>
    </row>
    <row r="45" spans="1:9">
      <c r="A45" s="17">
        <v>3</v>
      </c>
      <c r="B45" s="6">
        <v>60302</v>
      </c>
      <c r="C45" s="6" t="s">
        <v>33</v>
      </c>
      <c r="D45" s="23" t="s">
        <v>28</v>
      </c>
      <c r="E45" s="6">
        <v>16.239999999999998</v>
      </c>
      <c r="F45" s="114"/>
      <c r="G45" s="6">
        <v>207500</v>
      </c>
      <c r="H45" s="6">
        <v>3369799.9999999995</v>
      </c>
      <c r="I45" s="19"/>
    </row>
    <row r="46" spans="1:9">
      <c r="A46" s="17">
        <v>4</v>
      </c>
      <c r="B46" s="6">
        <v>60302</v>
      </c>
      <c r="C46" s="6" t="s">
        <v>34</v>
      </c>
      <c r="D46" s="23" t="s">
        <v>28</v>
      </c>
      <c r="E46" s="6">
        <v>13.92</v>
      </c>
      <c r="F46" s="114"/>
      <c r="G46" s="6">
        <v>207500</v>
      </c>
      <c r="H46" s="6">
        <v>2888400</v>
      </c>
      <c r="I46" s="19"/>
    </row>
    <row r="47" spans="1:9">
      <c r="A47" s="17">
        <v>5</v>
      </c>
      <c r="B47" s="6">
        <v>60302</v>
      </c>
      <c r="C47" s="6" t="s">
        <v>35</v>
      </c>
      <c r="D47" s="23" t="s">
        <v>28</v>
      </c>
      <c r="E47" s="6">
        <v>13.92</v>
      </c>
      <c r="F47" s="114"/>
      <c r="G47" s="6">
        <v>207500</v>
      </c>
      <c r="H47" s="6">
        <v>2888400</v>
      </c>
      <c r="I47" s="19"/>
    </row>
    <row r="48" spans="1:9" ht="15.75" thickBot="1">
      <c r="A48" s="18">
        <v>6</v>
      </c>
      <c r="B48" s="7">
        <v>60302</v>
      </c>
      <c r="C48" s="7" t="s">
        <v>36</v>
      </c>
      <c r="D48" s="25" t="s">
        <v>28</v>
      </c>
      <c r="E48" s="7">
        <v>13.92</v>
      </c>
      <c r="F48" s="115"/>
      <c r="G48" s="7">
        <v>207500</v>
      </c>
      <c r="H48" s="7">
        <v>2888400</v>
      </c>
      <c r="I48" s="29"/>
    </row>
    <row r="49" spans="1:9" ht="15.75" thickBot="1">
      <c r="A49" s="112" t="s">
        <v>41</v>
      </c>
      <c r="B49" s="112"/>
      <c r="C49" s="112"/>
    </row>
    <row r="50" spans="1:9" ht="30.75" thickBot="1">
      <c r="A50" s="13" t="s">
        <v>1</v>
      </c>
      <c r="B50" s="14" t="s">
        <v>2</v>
      </c>
      <c r="C50" s="15" t="s">
        <v>3</v>
      </c>
      <c r="D50" s="15" t="s">
        <v>26</v>
      </c>
      <c r="E50" s="28" t="s">
        <v>30</v>
      </c>
      <c r="F50" s="28" t="s">
        <v>30</v>
      </c>
      <c r="G50" s="64" t="s">
        <v>383</v>
      </c>
      <c r="H50" s="64" t="s">
        <v>384</v>
      </c>
      <c r="I50" s="58" t="s">
        <v>386</v>
      </c>
    </row>
    <row r="51" spans="1:9">
      <c r="A51" s="16">
        <v>1</v>
      </c>
      <c r="B51" s="12">
        <v>60302</v>
      </c>
      <c r="C51" s="12" t="s">
        <v>31</v>
      </c>
      <c r="D51" s="21" t="s">
        <v>28</v>
      </c>
      <c r="E51" s="12">
        <v>11.34</v>
      </c>
      <c r="F51" s="113">
        <f>SUM(E51:E56)</f>
        <v>67.02</v>
      </c>
      <c r="G51" s="12">
        <v>207500</v>
      </c>
      <c r="H51" s="12">
        <v>2353050</v>
      </c>
      <c r="I51" s="43">
        <v>13906650</v>
      </c>
    </row>
    <row r="52" spans="1:9">
      <c r="A52" s="17">
        <v>2</v>
      </c>
      <c r="B52" s="6">
        <v>60302</v>
      </c>
      <c r="C52" s="6" t="s">
        <v>32</v>
      </c>
      <c r="D52" s="23" t="s">
        <v>28</v>
      </c>
      <c r="E52" s="6">
        <v>12.18</v>
      </c>
      <c r="F52" s="114"/>
      <c r="G52" s="6">
        <v>207500</v>
      </c>
      <c r="H52" s="6">
        <v>2527350</v>
      </c>
      <c r="I52" s="19"/>
    </row>
    <row r="53" spans="1:9">
      <c r="A53" s="17">
        <v>3</v>
      </c>
      <c r="B53" s="6">
        <v>60302</v>
      </c>
      <c r="C53" s="6" t="s">
        <v>33</v>
      </c>
      <c r="D53" s="23" t="s">
        <v>28</v>
      </c>
      <c r="E53" s="6">
        <v>12.18</v>
      </c>
      <c r="F53" s="114"/>
      <c r="G53" s="6">
        <v>207500</v>
      </c>
      <c r="H53" s="6">
        <v>2527350</v>
      </c>
      <c r="I53" s="19"/>
    </row>
    <row r="54" spans="1:9">
      <c r="A54" s="17">
        <v>4</v>
      </c>
      <c r="B54" s="6">
        <v>60302</v>
      </c>
      <c r="C54" s="6" t="s">
        <v>34</v>
      </c>
      <c r="D54" s="23" t="s">
        <v>28</v>
      </c>
      <c r="E54" s="6">
        <v>10.44</v>
      </c>
      <c r="F54" s="114"/>
      <c r="G54" s="6">
        <v>207500</v>
      </c>
      <c r="H54" s="6">
        <v>2166300</v>
      </c>
      <c r="I54" s="19"/>
    </row>
    <row r="55" spans="1:9">
      <c r="A55" s="17">
        <v>5</v>
      </c>
      <c r="B55" s="6">
        <v>60302</v>
      </c>
      <c r="C55" s="6" t="s">
        <v>35</v>
      </c>
      <c r="D55" s="23" t="s">
        <v>28</v>
      </c>
      <c r="E55" s="6">
        <v>10.44</v>
      </c>
      <c r="F55" s="114"/>
      <c r="G55" s="6">
        <v>207500</v>
      </c>
      <c r="H55" s="6">
        <v>2166300</v>
      </c>
      <c r="I55" s="19"/>
    </row>
    <row r="56" spans="1:9" ht="15.75" thickBot="1">
      <c r="A56" s="18">
        <v>6</v>
      </c>
      <c r="B56" s="7">
        <v>60302</v>
      </c>
      <c r="C56" s="7" t="s">
        <v>36</v>
      </c>
      <c r="D56" s="25" t="s">
        <v>28</v>
      </c>
      <c r="E56" s="7">
        <v>10.44</v>
      </c>
      <c r="F56" s="115"/>
      <c r="G56" s="7">
        <v>207500</v>
      </c>
      <c r="H56" s="7">
        <v>2166300</v>
      </c>
      <c r="I56" s="29"/>
    </row>
    <row r="57" spans="1:9" ht="15.75" thickBot="1">
      <c r="A57" s="112" t="s">
        <v>42</v>
      </c>
      <c r="B57" s="112"/>
      <c r="C57" s="112"/>
    </row>
    <row r="58" spans="1:9" ht="30">
      <c r="A58" s="30" t="s">
        <v>1</v>
      </c>
      <c r="B58" s="31" t="s">
        <v>2</v>
      </c>
      <c r="C58" s="32" t="s">
        <v>3</v>
      </c>
      <c r="D58" s="32" t="s">
        <v>26</v>
      </c>
      <c r="E58" s="42" t="s">
        <v>30</v>
      </c>
      <c r="F58" s="42" t="s">
        <v>30</v>
      </c>
      <c r="G58" s="50" t="s">
        <v>383</v>
      </c>
      <c r="H58" s="50" t="s">
        <v>384</v>
      </c>
      <c r="I58" s="51" t="s">
        <v>386</v>
      </c>
    </row>
    <row r="59" spans="1:9" ht="15.75" thickBot="1">
      <c r="A59" s="18">
        <v>1</v>
      </c>
      <c r="B59" s="7">
        <v>60302</v>
      </c>
      <c r="C59" s="7" t="s">
        <v>31</v>
      </c>
      <c r="D59" s="25" t="s">
        <v>28</v>
      </c>
      <c r="E59" s="7">
        <v>3.78</v>
      </c>
      <c r="F59" s="7">
        <v>3.78</v>
      </c>
      <c r="G59" s="7">
        <v>207500</v>
      </c>
      <c r="H59" s="7">
        <v>784350</v>
      </c>
      <c r="I59" s="29">
        <v>784350</v>
      </c>
    </row>
    <row r="60" spans="1:9" ht="15.75" thickBot="1">
      <c r="A60" s="112" t="s">
        <v>43</v>
      </c>
      <c r="B60" s="112"/>
      <c r="C60" s="112"/>
    </row>
    <row r="61" spans="1:9" ht="30">
      <c r="A61" s="30" t="s">
        <v>1</v>
      </c>
      <c r="B61" s="31" t="s">
        <v>2</v>
      </c>
      <c r="C61" s="32" t="s">
        <v>3</v>
      </c>
      <c r="D61" s="32" t="s">
        <v>47</v>
      </c>
      <c r="E61" s="32" t="s">
        <v>46</v>
      </c>
      <c r="F61" s="42" t="s">
        <v>30</v>
      </c>
      <c r="G61" s="50" t="s">
        <v>383</v>
      </c>
      <c r="H61" s="50" t="s">
        <v>384</v>
      </c>
      <c r="I61" s="51" t="s">
        <v>386</v>
      </c>
    </row>
    <row r="62" spans="1:9" ht="45">
      <c r="A62" s="26">
        <v>1</v>
      </c>
      <c r="B62" s="55">
        <v>60501</v>
      </c>
      <c r="C62" s="5" t="s">
        <v>44</v>
      </c>
      <c r="D62" s="55" t="s">
        <v>28</v>
      </c>
      <c r="E62" s="55">
        <v>3.75</v>
      </c>
      <c r="F62" s="114">
        <f>E62+E63</f>
        <v>12.18</v>
      </c>
      <c r="G62" s="6">
        <v>264000</v>
      </c>
      <c r="H62" s="6">
        <v>990000</v>
      </c>
      <c r="I62" s="19">
        <v>3881490</v>
      </c>
    </row>
    <row r="63" spans="1:9" ht="60.75" thickBot="1">
      <c r="A63" s="38">
        <v>2</v>
      </c>
      <c r="B63" s="40">
        <v>60503</v>
      </c>
      <c r="C63" s="36" t="s">
        <v>45</v>
      </c>
      <c r="D63" s="40" t="s">
        <v>28</v>
      </c>
      <c r="E63" s="40">
        <v>8.43</v>
      </c>
      <c r="F63" s="115"/>
      <c r="G63" s="7">
        <v>343000</v>
      </c>
      <c r="H63" s="7">
        <v>2891490</v>
      </c>
      <c r="I63" s="29"/>
    </row>
    <row r="64" spans="1:9" ht="15.75" thickBot="1">
      <c r="A64" s="112" t="s">
        <v>48</v>
      </c>
      <c r="B64" s="112"/>
      <c r="C64" s="112"/>
    </row>
    <row r="65" spans="1:9" ht="30.75" thickBot="1">
      <c r="A65" s="13" t="s">
        <v>1</v>
      </c>
      <c r="B65" s="14" t="s">
        <v>2</v>
      </c>
      <c r="C65" s="15" t="s">
        <v>3</v>
      </c>
      <c r="D65" s="15" t="s">
        <v>47</v>
      </c>
      <c r="E65" s="15" t="s">
        <v>46</v>
      </c>
      <c r="F65" s="28" t="s">
        <v>30</v>
      </c>
      <c r="G65" s="64" t="s">
        <v>383</v>
      </c>
      <c r="H65" s="64" t="s">
        <v>384</v>
      </c>
      <c r="I65" s="58" t="s">
        <v>386</v>
      </c>
    </row>
    <row r="66" spans="1:9" ht="45">
      <c r="A66" s="65">
        <v>1</v>
      </c>
      <c r="B66" s="54">
        <v>60501</v>
      </c>
      <c r="C66" s="4" t="s">
        <v>44</v>
      </c>
      <c r="D66" s="54" t="s">
        <v>28</v>
      </c>
      <c r="E66" s="54">
        <v>3.75</v>
      </c>
      <c r="F66" s="113">
        <f>E66+E67</f>
        <v>12.18</v>
      </c>
      <c r="G66" s="12">
        <v>264000</v>
      </c>
      <c r="H66" s="12">
        <v>990000</v>
      </c>
      <c r="I66" s="43">
        <v>3881490</v>
      </c>
    </row>
    <row r="67" spans="1:9" ht="60.75" thickBot="1">
      <c r="A67" s="38">
        <v>2</v>
      </c>
      <c r="B67" s="40">
        <v>60503</v>
      </c>
      <c r="C67" s="36" t="s">
        <v>45</v>
      </c>
      <c r="D67" s="40" t="s">
        <v>28</v>
      </c>
      <c r="E67" s="40">
        <v>8.43</v>
      </c>
      <c r="F67" s="115"/>
      <c r="G67" s="7">
        <v>343000</v>
      </c>
      <c r="H67" s="7">
        <v>2891490</v>
      </c>
      <c r="I67" s="29"/>
    </row>
    <row r="68" spans="1:9" ht="15.75" thickBot="1">
      <c r="A68" s="112" t="s">
        <v>49</v>
      </c>
      <c r="B68" s="112"/>
      <c r="C68" s="112"/>
    </row>
    <row r="69" spans="1:9" ht="30.75" thickBot="1">
      <c r="A69" s="13" t="s">
        <v>1</v>
      </c>
      <c r="B69" s="14" t="s">
        <v>2</v>
      </c>
      <c r="C69" s="15" t="s">
        <v>3</v>
      </c>
      <c r="D69" s="15" t="s">
        <v>47</v>
      </c>
      <c r="E69" s="15" t="s">
        <v>46</v>
      </c>
      <c r="F69" s="28" t="s">
        <v>30</v>
      </c>
      <c r="G69" s="64" t="s">
        <v>383</v>
      </c>
      <c r="H69" s="64" t="s">
        <v>384</v>
      </c>
      <c r="I69" s="58" t="s">
        <v>386</v>
      </c>
    </row>
    <row r="70" spans="1:9" ht="45">
      <c r="A70" s="65">
        <v>1</v>
      </c>
      <c r="B70" s="54">
        <v>60501</v>
      </c>
      <c r="C70" s="4" t="s">
        <v>44</v>
      </c>
      <c r="D70" s="54" t="s">
        <v>28</v>
      </c>
      <c r="E70" s="54">
        <v>3.75</v>
      </c>
      <c r="F70" s="113">
        <f>E70+E71</f>
        <v>12.18</v>
      </c>
      <c r="G70" s="12">
        <v>264000</v>
      </c>
      <c r="H70" s="12">
        <v>990000</v>
      </c>
      <c r="I70" s="43">
        <v>3881490</v>
      </c>
    </row>
    <row r="71" spans="1:9" ht="60.75" thickBot="1">
      <c r="A71" s="38">
        <v>2</v>
      </c>
      <c r="B71" s="40">
        <v>60503</v>
      </c>
      <c r="C71" s="36" t="s">
        <v>45</v>
      </c>
      <c r="D71" s="40" t="s">
        <v>28</v>
      </c>
      <c r="E71" s="40">
        <v>8.43</v>
      </c>
      <c r="F71" s="115"/>
      <c r="G71" s="7">
        <v>343000</v>
      </c>
      <c r="H71" s="7">
        <v>2891490</v>
      </c>
      <c r="I71" s="29"/>
    </row>
    <row r="72" spans="1:9" ht="15.75" thickBot="1">
      <c r="A72" s="112" t="s">
        <v>50</v>
      </c>
      <c r="B72" s="112"/>
      <c r="C72" s="112"/>
    </row>
    <row r="73" spans="1:9" ht="30.75" thickBot="1">
      <c r="A73" s="13" t="s">
        <v>1</v>
      </c>
      <c r="B73" s="14" t="s">
        <v>2</v>
      </c>
      <c r="C73" s="15" t="s">
        <v>3</v>
      </c>
      <c r="D73" s="15" t="s">
        <v>47</v>
      </c>
      <c r="E73" s="15" t="s">
        <v>46</v>
      </c>
      <c r="F73" s="28" t="s">
        <v>30</v>
      </c>
      <c r="G73" s="64" t="s">
        <v>383</v>
      </c>
      <c r="H73" s="64" t="s">
        <v>384</v>
      </c>
      <c r="I73" s="58" t="s">
        <v>386</v>
      </c>
    </row>
    <row r="74" spans="1:9" ht="45">
      <c r="A74" s="65">
        <v>1</v>
      </c>
      <c r="B74" s="54">
        <v>60501</v>
      </c>
      <c r="C74" s="4" t="s">
        <v>44</v>
      </c>
      <c r="D74" s="54" t="s">
        <v>28</v>
      </c>
      <c r="E74" s="54">
        <v>3.75</v>
      </c>
      <c r="F74" s="113">
        <f>E74+E75+E76</f>
        <v>11.73</v>
      </c>
      <c r="G74" s="12">
        <v>264000</v>
      </c>
      <c r="H74" s="12">
        <v>990000</v>
      </c>
      <c r="I74" s="43">
        <v>3096720</v>
      </c>
    </row>
    <row r="75" spans="1:9" ht="45">
      <c r="A75" s="26">
        <v>2</v>
      </c>
      <c r="B75" s="55">
        <v>60501</v>
      </c>
      <c r="C75" s="5" t="s">
        <v>44</v>
      </c>
      <c r="D75" s="55" t="s">
        <v>28</v>
      </c>
      <c r="E75" s="55">
        <v>4.1999999999999993</v>
      </c>
      <c r="F75" s="114"/>
      <c r="G75" s="6">
        <v>264000</v>
      </c>
      <c r="H75" s="6">
        <v>1108799.9999999998</v>
      </c>
      <c r="I75" s="19"/>
    </row>
    <row r="76" spans="1:9" ht="45.75" thickBot="1">
      <c r="A76" s="38">
        <v>3</v>
      </c>
      <c r="B76" s="40">
        <v>60501</v>
      </c>
      <c r="C76" s="36" t="s">
        <v>44</v>
      </c>
      <c r="D76" s="40" t="s">
        <v>28</v>
      </c>
      <c r="E76" s="40">
        <v>3.7800000000000002</v>
      </c>
      <c r="F76" s="115"/>
      <c r="G76" s="7">
        <v>264000</v>
      </c>
      <c r="H76" s="7">
        <v>997920.00000000012</v>
      </c>
      <c r="I76" s="29"/>
    </row>
    <row r="77" spans="1:9" ht="15.75" thickBot="1">
      <c r="A77" s="112" t="s">
        <v>51</v>
      </c>
      <c r="B77" s="112"/>
      <c r="C77" s="112"/>
    </row>
    <row r="78" spans="1:9" ht="30.75" thickBot="1">
      <c r="A78" s="13" t="s">
        <v>1</v>
      </c>
      <c r="B78" s="14" t="s">
        <v>2</v>
      </c>
      <c r="C78" s="15" t="s">
        <v>3</v>
      </c>
      <c r="D78" s="15" t="s">
        <v>47</v>
      </c>
      <c r="E78" s="15" t="s">
        <v>46</v>
      </c>
      <c r="F78" s="28" t="s">
        <v>30</v>
      </c>
      <c r="G78" s="64" t="s">
        <v>383</v>
      </c>
      <c r="H78" s="64" t="s">
        <v>384</v>
      </c>
      <c r="I78" s="58" t="s">
        <v>386</v>
      </c>
    </row>
    <row r="79" spans="1:9" ht="45">
      <c r="A79" s="65">
        <v>1</v>
      </c>
      <c r="B79" s="54">
        <v>60501</v>
      </c>
      <c r="C79" s="4" t="s">
        <v>44</v>
      </c>
      <c r="D79" s="54" t="s">
        <v>28</v>
      </c>
      <c r="E79" s="54">
        <v>4.9499999999999993</v>
      </c>
      <c r="F79" s="113">
        <f>E79+E80+E81</f>
        <v>19.350000000000001</v>
      </c>
      <c r="G79" s="12">
        <v>264000</v>
      </c>
      <c r="H79" s="12">
        <v>1306799.9999999998</v>
      </c>
      <c r="I79" s="43">
        <v>6246000</v>
      </c>
    </row>
    <row r="80" spans="1:9" ht="60">
      <c r="A80" s="26">
        <v>2</v>
      </c>
      <c r="B80" s="55">
        <v>60503</v>
      </c>
      <c r="C80" s="5" t="s">
        <v>52</v>
      </c>
      <c r="D80" s="55" t="s">
        <v>28</v>
      </c>
      <c r="E80" s="55">
        <v>5.85</v>
      </c>
      <c r="F80" s="114"/>
      <c r="G80" s="6">
        <v>343000</v>
      </c>
      <c r="H80" s="6">
        <v>2006549.9999999998</v>
      </c>
      <c r="I80" s="19"/>
    </row>
    <row r="81" spans="1:9" ht="60.75" thickBot="1">
      <c r="A81" s="38">
        <v>3</v>
      </c>
      <c r="B81" s="40">
        <v>60503</v>
      </c>
      <c r="C81" s="36" t="s">
        <v>52</v>
      </c>
      <c r="D81" s="40" t="s">
        <v>28</v>
      </c>
      <c r="E81" s="40">
        <v>8.5500000000000007</v>
      </c>
      <c r="F81" s="115"/>
      <c r="G81" s="7">
        <v>343000</v>
      </c>
      <c r="H81" s="7">
        <v>2932650.0000000005</v>
      </c>
      <c r="I81" s="29"/>
    </row>
    <row r="82" spans="1:9" ht="15.75" thickBot="1">
      <c r="A82" s="112" t="s">
        <v>53</v>
      </c>
      <c r="B82" s="112"/>
      <c r="C82" s="112"/>
    </row>
    <row r="83" spans="1:9" ht="30.75" thickBot="1">
      <c r="A83" s="13" t="s">
        <v>1</v>
      </c>
      <c r="B83" s="14" t="s">
        <v>2</v>
      </c>
      <c r="C83" s="15" t="s">
        <v>3</v>
      </c>
      <c r="D83" s="15" t="s">
        <v>47</v>
      </c>
      <c r="E83" s="15" t="s">
        <v>46</v>
      </c>
      <c r="F83" s="28" t="s">
        <v>30</v>
      </c>
      <c r="G83" s="64" t="s">
        <v>383</v>
      </c>
      <c r="H83" s="64" t="s">
        <v>384</v>
      </c>
      <c r="I83" s="58" t="s">
        <v>386</v>
      </c>
    </row>
    <row r="84" spans="1:9" ht="45">
      <c r="A84" s="65">
        <v>1</v>
      </c>
      <c r="B84" s="54">
        <v>60501</v>
      </c>
      <c r="C84" s="4" t="s">
        <v>44</v>
      </c>
      <c r="D84" s="54" t="s">
        <v>28</v>
      </c>
      <c r="E84" s="54">
        <v>4.9499999999999993</v>
      </c>
      <c r="F84" s="113">
        <f>E84+E85+E86</f>
        <v>19.350000000000001</v>
      </c>
      <c r="G84" s="12">
        <v>264000</v>
      </c>
      <c r="H84" s="12">
        <v>1306799.9999999998</v>
      </c>
      <c r="I84" s="43">
        <v>6246000</v>
      </c>
    </row>
    <row r="85" spans="1:9" ht="60">
      <c r="A85" s="26">
        <v>2</v>
      </c>
      <c r="B85" s="55">
        <v>60503</v>
      </c>
      <c r="C85" s="5" t="s">
        <v>52</v>
      </c>
      <c r="D85" s="55" t="s">
        <v>28</v>
      </c>
      <c r="E85" s="55">
        <v>5.85</v>
      </c>
      <c r="F85" s="114"/>
      <c r="G85" s="6">
        <v>343000</v>
      </c>
      <c r="H85" s="6">
        <v>2006549.9999999998</v>
      </c>
      <c r="I85" s="19"/>
    </row>
    <row r="86" spans="1:9" ht="60.75" thickBot="1">
      <c r="A86" s="38">
        <v>3</v>
      </c>
      <c r="B86" s="40">
        <v>60503</v>
      </c>
      <c r="C86" s="36" t="s">
        <v>52</v>
      </c>
      <c r="D86" s="40" t="s">
        <v>28</v>
      </c>
      <c r="E86" s="40">
        <v>8.5500000000000007</v>
      </c>
      <c r="F86" s="115"/>
      <c r="G86" s="7">
        <v>343000</v>
      </c>
      <c r="H86" s="7">
        <v>2932650.0000000005</v>
      </c>
      <c r="I86" s="29"/>
    </row>
    <row r="87" spans="1:9" ht="15.75" thickBot="1">
      <c r="A87" s="112" t="s">
        <v>54</v>
      </c>
      <c r="B87" s="112"/>
      <c r="C87" s="112"/>
    </row>
    <row r="88" spans="1:9" ht="30.75" thickBot="1">
      <c r="A88" s="13" t="s">
        <v>1</v>
      </c>
      <c r="B88" s="14" t="s">
        <v>2</v>
      </c>
      <c r="C88" s="15" t="s">
        <v>3</v>
      </c>
      <c r="D88" s="15" t="s">
        <v>47</v>
      </c>
      <c r="E88" s="15" t="s">
        <v>46</v>
      </c>
      <c r="F88" s="28" t="s">
        <v>30</v>
      </c>
      <c r="G88" s="64" t="s">
        <v>383</v>
      </c>
      <c r="H88" s="64" t="s">
        <v>384</v>
      </c>
      <c r="I88" s="58" t="s">
        <v>386</v>
      </c>
    </row>
    <row r="89" spans="1:9" ht="45">
      <c r="A89" s="65">
        <v>1</v>
      </c>
      <c r="B89" s="54">
        <v>60501</v>
      </c>
      <c r="C89" s="4" t="s">
        <v>44</v>
      </c>
      <c r="D89" s="54" t="s">
        <v>28</v>
      </c>
      <c r="E89" s="54">
        <v>4.9499999999999993</v>
      </c>
      <c r="F89" s="113">
        <f>E89+E90+E91</f>
        <v>19.350000000000001</v>
      </c>
      <c r="G89" s="12">
        <v>264000</v>
      </c>
      <c r="H89" s="12">
        <v>1306799.9999999998</v>
      </c>
      <c r="I89" s="43">
        <v>6246000</v>
      </c>
    </row>
    <row r="90" spans="1:9" ht="60">
      <c r="A90" s="26">
        <v>2</v>
      </c>
      <c r="B90" s="55">
        <v>60503</v>
      </c>
      <c r="C90" s="5" t="s">
        <v>52</v>
      </c>
      <c r="D90" s="55" t="s">
        <v>28</v>
      </c>
      <c r="E90" s="55">
        <v>5.85</v>
      </c>
      <c r="F90" s="114"/>
      <c r="G90" s="6">
        <v>343000</v>
      </c>
      <c r="H90" s="6">
        <v>2006549.9999999998</v>
      </c>
      <c r="I90" s="19"/>
    </row>
    <row r="91" spans="1:9" ht="60.75" thickBot="1">
      <c r="A91" s="38">
        <v>3</v>
      </c>
      <c r="B91" s="40">
        <v>60503</v>
      </c>
      <c r="C91" s="36" t="s">
        <v>52</v>
      </c>
      <c r="D91" s="40" t="s">
        <v>28</v>
      </c>
      <c r="E91" s="40">
        <v>8.5500000000000007</v>
      </c>
      <c r="F91" s="115"/>
      <c r="G91" s="7">
        <v>343000</v>
      </c>
      <c r="H91" s="7">
        <v>2932650.0000000005</v>
      </c>
      <c r="I91" s="29"/>
    </row>
    <row r="92" spans="1:9" ht="15.75" thickBot="1">
      <c r="A92" s="112" t="s">
        <v>55</v>
      </c>
      <c r="B92" s="112"/>
      <c r="C92" s="112"/>
    </row>
    <row r="93" spans="1:9" ht="30.75" thickBot="1">
      <c r="A93" s="13" t="s">
        <v>1</v>
      </c>
      <c r="B93" s="14" t="s">
        <v>2</v>
      </c>
      <c r="C93" s="15" t="s">
        <v>3</v>
      </c>
      <c r="D93" s="15" t="s">
        <v>47</v>
      </c>
      <c r="E93" s="15" t="s">
        <v>46</v>
      </c>
      <c r="F93" s="28" t="s">
        <v>30</v>
      </c>
      <c r="G93" s="64" t="s">
        <v>383</v>
      </c>
      <c r="H93" s="64" t="s">
        <v>384</v>
      </c>
      <c r="I93" s="58" t="s">
        <v>386</v>
      </c>
    </row>
    <row r="94" spans="1:9" ht="60.75" thickBot="1">
      <c r="A94" s="66">
        <v>1</v>
      </c>
      <c r="B94" s="67">
        <v>60503</v>
      </c>
      <c r="C94" s="68" t="s">
        <v>52</v>
      </c>
      <c r="D94" s="67" t="s">
        <v>28</v>
      </c>
      <c r="E94" s="67">
        <v>8.5500000000000007</v>
      </c>
      <c r="F94" s="67">
        <v>8.5500000000000007</v>
      </c>
      <c r="G94" s="69">
        <v>343000</v>
      </c>
      <c r="H94" s="69">
        <f>G94*F94</f>
        <v>2932650.0000000005</v>
      </c>
      <c r="I94" s="56">
        <f>SUM(H94:H94)</f>
        <v>2932650.0000000005</v>
      </c>
    </row>
    <row r="95" spans="1:9" ht="15.75" thickBot="1">
      <c r="A95" s="112" t="s">
        <v>56</v>
      </c>
      <c r="B95" s="112"/>
      <c r="C95" s="112"/>
    </row>
    <row r="96" spans="1:9" ht="30.75" thickBot="1">
      <c r="A96" s="13" t="s">
        <v>1</v>
      </c>
      <c r="B96" s="14" t="s">
        <v>2</v>
      </c>
      <c r="C96" s="15" t="s">
        <v>3</v>
      </c>
      <c r="D96" s="15" t="s">
        <v>47</v>
      </c>
      <c r="E96" s="15" t="s">
        <v>46</v>
      </c>
      <c r="F96" s="28" t="s">
        <v>30</v>
      </c>
      <c r="G96" s="64" t="s">
        <v>383</v>
      </c>
      <c r="H96" s="64" t="s">
        <v>384</v>
      </c>
      <c r="I96" s="58" t="s">
        <v>386</v>
      </c>
    </row>
    <row r="97" spans="1:9" ht="45">
      <c r="A97" s="65">
        <v>1</v>
      </c>
      <c r="B97" s="54">
        <v>60501</v>
      </c>
      <c r="C97" s="4" t="s">
        <v>44</v>
      </c>
      <c r="D97" s="54" t="s">
        <v>28</v>
      </c>
      <c r="E97" s="54">
        <v>3.9000000000000004</v>
      </c>
      <c r="F97" s="113">
        <f>E97+E98</f>
        <v>8.85</v>
      </c>
      <c r="G97" s="12">
        <v>264000</v>
      </c>
      <c r="H97" s="12">
        <v>1029600.0000000001</v>
      </c>
      <c r="I97" s="43">
        <v>2336400</v>
      </c>
    </row>
    <row r="98" spans="1:9" ht="45.75" thickBot="1">
      <c r="A98" s="38">
        <v>2</v>
      </c>
      <c r="B98" s="40">
        <v>60501</v>
      </c>
      <c r="C98" s="36" t="s">
        <v>44</v>
      </c>
      <c r="D98" s="40" t="s">
        <v>28</v>
      </c>
      <c r="E98" s="40">
        <v>4.9499999999999993</v>
      </c>
      <c r="F98" s="115"/>
      <c r="G98" s="7">
        <v>264000</v>
      </c>
      <c r="H98" s="7">
        <v>1306799.9999999998</v>
      </c>
      <c r="I98" s="29"/>
    </row>
    <row r="99" spans="1:9" ht="15.75" thickBot="1">
      <c r="A99" s="112" t="s">
        <v>57</v>
      </c>
      <c r="B99" s="112"/>
      <c r="C99" s="112"/>
    </row>
    <row r="100" spans="1:9" ht="30.75" thickBot="1">
      <c r="A100" s="13" t="s">
        <v>1</v>
      </c>
      <c r="B100" s="14" t="s">
        <v>2</v>
      </c>
      <c r="C100" s="15" t="s">
        <v>3</v>
      </c>
      <c r="D100" s="15" t="s">
        <v>47</v>
      </c>
      <c r="E100" s="15" t="s">
        <v>46</v>
      </c>
      <c r="F100" s="28" t="s">
        <v>30</v>
      </c>
      <c r="G100" s="64" t="s">
        <v>383</v>
      </c>
      <c r="H100" s="64" t="s">
        <v>384</v>
      </c>
      <c r="I100" s="58" t="s">
        <v>386</v>
      </c>
    </row>
    <row r="101" spans="1:9" ht="45">
      <c r="A101" s="65">
        <v>1</v>
      </c>
      <c r="B101" s="54">
        <v>60501</v>
      </c>
      <c r="C101" s="4" t="s">
        <v>44</v>
      </c>
      <c r="D101" s="54" t="s">
        <v>28</v>
      </c>
      <c r="E101" s="54">
        <v>3.75</v>
      </c>
      <c r="F101" s="113">
        <f>E101+E102+E103</f>
        <v>13.379999999999999</v>
      </c>
      <c r="G101" s="12">
        <v>264000</v>
      </c>
      <c r="H101" s="12">
        <v>990000</v>
      </c>
      <c r="I101" s="43">
        <v>4198290</v>
      </c>
    </row>
    <row r="102" spans="1:9" ht="60">
      <c r="A102" s="26">
        <v>2</v>
      </c>
      <c r="B102" s="55">
        <v>60503</v>
      </c>
      <c r="C102" s="5" t="s">
        <v>52</v>
      </c>
      <c r="D102" s="55" t="s">
        <v>28</v>
      </c>
      <c r="E102" s="55">
        <v>8.43</v>
      </c>
      <c r="F102" s="114"/>
      <c r="G102" s="6">
        <v>343000</v>
      </c>
      <c r="H102" s="6">
        <v>2891490</v>
      </c>
      <c r="I102" s="19"/>
    </row>
    <row r="103" spans="1:9" ht="45.75" thickBot="1">
      <c r="A103" s="38">
        <v>3</v>
      </c>
      <c r="B103" s="40">
        <v>60501</v>
      </c>
      <c r="C103" s="36" t="s">
        <v>44</v>
      </c>
      <c r="D103" s="40" t="s">
        <v>28</v>
      </c>
      <c r="E103" s="40">
        <v>1.2000000000000002</v>
      </c>
      <c r="F103" s="115"/>
      <c r="G103" s="7">
        <v>264000</v>
      </c>
      <c r="H103" s="7">
        <v>316800.00000000006</v>
      </c>
      <c r="I103" s="29"/>
    </row>
    <row r="104" spans="1:9" ht="15.75" thickBot="1">
      <c r="A104" s="112" t="s">
        <v>58</v>
      </c>
      <c r="B104" s="112"/>
      <c r="C104" s="112"/>
    </row>
    <row r="105" spans="1:9" ht="30.75" thickBot="1">
      <c r="A105" s="13" t="s">
        <v>1</v>
      </c>
      <c r="B105" s="14" t="s">
        <v>2</v>
      </c>
      <c r="C105" s="15" t="s">
        <v>3</v>
      </c>
      <c r="D105" s="15" t="s">
        <v>47</v>
      </c>
      <c r="E105" s="15" t="s">
        <v>46</v>
      </c>
      <c r="F105" s="28" t="s">
        <v>30</v>
      </c>
      <c r="G105" s="64" t="s">
        <v>383</v>
      </c>
      <c r="H105" s="64" t="s">
        <v>384</v>
      </c>
      <c r="I105" s="58" t="s">
        <v>386</v>
      </c>
    </row>
    <row r="106" spans="1:9" ht="45">
      <c r="A106" s="65">
        <v>1</v>
      </c>
      <c r="B106" s="54">
        <v>60501</v>
      </c>
      <c r="C106" s="4" t="s">
        <v>44</v>
      </c>
      <c r="D106" s="54" t="s">
        <v>28</v>
      </c>
      <c r="E106" s="54">
        <v>3.75</v>
      </c>
      <c r="F106" s="113">
        <f>E106+E107+E108</f>
        <v>13.379999999999999</v>
      </c>
      <c r="G106" s="12">
        <v>264000</v>
      </c>
      <c r="H106" s="12">
        <v>990000</v>
      </c>
      <c r="I106" s="43">
        <v>4198290</v>
      </c>
    </row>
    <row r="107" spans="1:9" ht="60">
      <c r="A107" s="26">
        <v>2</v>
      </c>
      <c r="B107" s="55">
        <v>60503</v>
      </c>
      <c r="C107" s="5" t="s">
        <v>52</v>
      </c>
      <c r="D107" s="55" t="s">
        <v>28</v>
      </c>
      <c r="E107" s="55">
        <v>8.43</v>
      </c>
      <c r="F107" s="114"/>
      <c r="G107" s="6">
        <v>343000</v>
      </c>
      <c r="H107" s="6">
        <v>2891490</v>
      </c>
      <c r="I107" s="19"/>
    </row>
    <row r="108" spans="1:9" ht="45.75" thickBot="1">
      <c r="A108" s="38">
        <v>3</v>
      </c>
      <c r="B108" s="40">
        <v>60501</v>
      </c>
      <c r="C108" s="36" t="s">
        <v>44</v>
      </c>
      <c r="D108" s="40" t="s">
        <v>28</v>
      </c>
      <c r="E108" s="40">
        <v>1.2000000000000002</v>
      </c>
      <c r="F108" s="115"/>
      <c r="G108" s="7">
        <v>264000</v>
      </c>
      <c r="H108" s="7">
        <v>316800.00000000006</v>
      </c>
      <c r="I108" s="29"/>
    </row>
    <row r="109" spans="1:9" ht="15.75" thickBot="1">
      <c r="A109" s="112" t="s">
        <v>59</v>
      </c>
      <c r="B109" s="112"/>
      <c r="C109" s="112"/>
    </row>
    <row r="110" spans="1:9" ht="30.75" thickBot="1">
      <c r="A110" s="13" t="s">
        <v>1</v>
      </c>
      <c r="B110" s="14" t="s">
        <v>2</v>
      </c>
      <c r="C110" s="15" t="s">
        <v>3</v>
      </c>
      <c r="D110" s="15" t="s">
        <v>47</v>
      </c>
      <c r="E110" s="15" t="s">
        <v>46</v>
      </c>
      <c r="F110" s="28" t="s">
        <v>30</v>
      </c>
      <c r="G110" s="64" t="s">
        <v>383</v>
      </c>
      <c r="H110" s="64" t="s">
        <v>384</v>
      </c>
      <c r="I110" s="58" t="s">
        <v>386</v>
      </c>
    </row>
    <row r="111" spans="1:9" ht="45">
      <c r="A111" s="65">
        <v>1</v>
      </c>
      <c r="B111" s="54">
        <v>60501</v>
      </c>
      <c r="C111" s="4" t="s">
        <v>44</v>
      </c>
      <c r="D111" s="54" t="s">
        <v>28</v>
      </c>
      <c r="E111" s="54">
        <v>3.75</v>
      </c>
      <c r="F111" s="113">
        <f>E111+E112+E113</f>
        <v>13.379999999999999</v>
      </c>
      <c r="G111" s="12">
        <v>264000</v>
      </c>
      <c r="H111" s="12">
        <v>990000</v>
      </c>
      <c r="I111" s="43">
        <v>4198290</v>
      </c>
    </row>
    <row r="112" spans="1:9" ht="60">
      <c r="A112" s="26">
        <v>2</v>
      </c>
      <c r="B112" s="55">
        <v>60503</v>
      </c>
      <c r="C112" s="5" t="s">
        <v>52</v>
      </c>
      <c r="D112" s="55" t="s">
        <v>28</v>
      </c>
      <c r="E112" s="55">
        <v>8.43</v>
      </c>
      <c r="F112" s="114"/>
      <c r="G112" s="6">
        <v>343000</v>
      </c>
      <c r="H112" s="6">
        <v>2891490</v>
      </c>
      <c r="I112" s="19"/>
    </row>
    <row r="113" spans="1:9" ht="45.75" thickBot="1">
      <c r="A113" s="38">
        <v>3</v>
      </c>
      <c r="B113" s="40">
        <v>60501</v>
      </c>
      <c r="C113" s="36" t="s">
        <v>44</v>
      </c>
      <c r="D113" s="40" t="s">
        <v>28</v>
      </c>
      <c r="E113" s="40">
        <v>1.2000000000000002</v>
      </c>
      <c r="F113" s="115"/>
      <c r="G113" s="7">
        <v>264000</v>
      </c>
      <c r="H113" s="7">
        <v>316800.00000000006</v>
      </c>
      <c r="I113" s="29"/>
    </row>
    <row r="114" spans="1:9" ht="15.75" thickBot="1">
      <c r="A114" s="112" t="s">
        <v>60</v>
      </c>
      <c r="B114" s="112"/>
      <c r="C114" s="112"/>
    </row>
    <row r="115" spans="1:9" ht="30.75" thickBot="1">
      <c r="A115" s="13" t="s">
        <v>1</v>
      </c>
      <c r="B115" s="14" t="s">
        <v>2</v>
      </c>
      <c r="C115" s="15" t="s">
        <v>3</v>
      </c>
      <c r="D115" s="15" t="s">
        <v>47</v>
      </c>
      <c r="E115" s="15" t="s">
        <v>46</v>
      </c>
      <c r="F115" s="28" t="s">
        <v>30</v>
      </c>
      <c r="G115" s="64" t="s">
        <v>383</v>
      </c>
      <c r="H115" s="64" t="s">
        <v>384</v>
      </c>
      <c r="I115" s="58" t="s">
        <v>386</v>
      </c>
    </row>
    <row r="116" spans="1:9" ht="45">
      <c r="A116" s="65">
        <v>1</v>
      </c>
      <c r="B116" s="54">
        <v>60501</v>
      </c>
      <c r="C116" s="4" t="s">
        <v>44</v>
      </c>
      <c r="D116" s="54" t="s">
        <v>28</v>
      </c>
      <c r="E116" s="54">
        <v>3.75</v>
      </c>
      <c r="F116" s="113">
        <f>E116+E117+E118</f>
        <v>9.1499999999999986</v>
      </c>
      <c r="G116" s="12">
        <v>264000</v>
      </c>
      <c r="H116" s="12">
        <v>990000</v>
      </c>
      <c r="I116" s="43">
        <v>2747400</v>
      </c>
    </row>
    <row r="117" spans="1:9" ht="45">
      <c r="A117" s="26">
        <v>2</v>
      </c>
      <c r="B117" s="55">
        <v>60501</v>
      </c>
      <c r="C117" s="5" t="s">
        <v>44</v>
      </c>
      <c r="D117" s="55" t="s">
        <v>28</v>
      </c>
      <c r="E117" s="55">
        <v>4.1999999999999993</v>
      </c>
      <c r="F117" s="114"/>
      <c r="G117" s="6">
        <v>343000</v>
      </c>
      <c r="H117" s="6">
        <v>1440599.9999999998</v>
      </c>
      <c r="I117" s="19"/>
    </row>
    <row r="118" spans="1:9" ht="45.75" thickBot="1">
      <c r="A118" s="38">
        <v>3</v>
      </c>
      <c r="B118" s="40">
        <v>60501</v>
      </c>
      <c r="C118" s="36" t="s">
        <v>44</v>
      </c>
      <c r="D118" s="40" t="s">
        <v>28</v>
      </c>
      <c r="E118" s="40">
        <v>1.2000000000000002</v>
      </c>
      <c r="F118" s="115"/>
      <c r="G118" s="7">
        <v>264000</v>
      </c>
      <c r="H118" s="7">
        <v>316800.00000000006</v>
      </c>
      <c r="I118" s="29"/>
    </row>
    <row r="119" spans="1:9" ht="15.75" thickBot="1">
      <c r="A119" s="112" t="s">
        <v>61</v>
      </c>
      <c r="B119" s="112"/>
      <c r="C119" s="112"/>
    </row>
    <row r="120" spans="1:9" ht="30.75" thickBot="1">
      <c r="A120" s="13" t="s">
        <v>1</v>
      </c>
      <c r="B120" s="14" t="s">
        <v>2</v>
      </c>
      <c r="C120" s="15" t="s">
        <v>3</v>
      </c>
      <c r="D120" s="15" t="s">
        <v>47</v>
      </c>
      <c r="E120" s="15" t="s">
        <v>46</v>
      </c>
      <c r="F120" s="28" t="s">
        <v>30</v>
      </c>
      <c r="G120" s="64" t="s">
        <v>383</v>
      </c>
      <c r="H120" s="64" t="s">
        <v>384</v>
      </c>
      <c r="I120" s="58" t="s">
        <v>386</v>
      </c>
    </row>
    <row r="121" spans="1:9" ht="45">
      <c r="A121" s="65">
        <v>1</v>
      </c>
      <c r="B121" s="54">
        <v>60501</v>
      </c>
      <c r="C121" s="4" t="s">
        <v>44</v>
      </c>
      <c r="D121" s="54" t="s">
        <v>28</v>
      </c>
      <c r="E121" s="54">
        <v>3.25</v>
      </c>
      <c r="F121" s="113">
        <f>E121+E122+E123</f>
        <v>11.596</v>
      </c>
      <c r="G121" s="12">
        <v>264000</v>
      </c>
      <c r="H121" s="12">
        <v>858000</v>
      </c>
      <c r="I121" s="43">
        <v>3638518</v>
      </c>
    </row>
    <row r="122" spans="1:9" ht="60">
      <c r="A122" s="26">
        <v>2</v>
      </c>
      <c r="B122" s="55">
        <v>60503</v>
      </c>
      <c r="C122" s="5" t="s">
        <v>52</v>
      </c>
      <c r="D122" s="55" t="s">
        <v>28</v>
      </c>
      <c r="E122" s="55">
        <v>7.306</v>
      </c>
      <c r="F122" s="114"/>
      <c r="G122" s="6">
        <v>343000</v>
      </c>
      <c r="H122" s="6">
        <v>2505958</v>
      </c>
      <c r="I122" s="19"/>
    </row>
    <row r="123" spans="1:9" ht="45.75" thickBot="1">
      <c r="A123" s="38">
        <v>3</v>
      </c>
      <c r="B123" s="40">
        <v>60501</v>
      </c>
      <c r="C123" s="36" t="s">
        <v>44</v>
      </c>
      <c r="D123" s="40" t="s">
        <v>28</v>
      </c>
      <c r="E123" s="40">
        <v>1.04</v>
      </c>
      <c r="F123" s="115"/>
      <c r="G123" s="7">
        <v>264000</v>
      </c>
      <c r="H123" s="7">
        <v>274560</v>
      </c>
      <c r="I123" s="29"/>
    </row>
    <row r="124" spans="1:9" ht="15.75" thickBot="1">
      <c r="A124" s="112" t="s">
        <v>62</v>
      </c>
      <c r="B124" s="112"/>
      <c r="C124" s="112"/>
    </row>
    <row r="125" spans="1:9" ht="30.75" thickBot="1">
      <c r="A125" s="13" t="s">
        <v>1</v>
      </c>
      <c r="B125" s="14" t="s">
        <v>2</v>
      </c>
      <c r="C125" s="15" t="s">
        <v>3</v>
      </c>
      <c r="D125" s="15" t="s">
        <v>47</v>
      </c>
      <c r="E125" s="15" t="s">
        <v>46</v>
      </c>
      <c r="F125" s="28" t="s">
        <v>30</v>
      </c>
      <c r="G125" s="64" t="s">
        <v>383</v>
      </c>
      <c r="H125" s="64" t="s">
        <v>384</v>
      </c>
      <c r="I125" s="58" t="s">
        <v>386</v>
      </c>
    </row>
    <row r="126" spans="1:9" ht="45">
      <c r="A126" s="65">
        <v>1</v>
      </c>
      <c r="B126" s="54">
        <v>60501</v>
      </c>
      <c r="C126" s="4" t="s">
        <v>44</v>
      </c>
      <c r="D126" s="54" t="s">
        <v>28</v>
      </c>
      <c r="E126" s="54">
        <v>3.25</v>
      </c>
      <c r="F126" s="113">
        <f>E126+E127+E128</f>
        <v>11.596</v>
      </c>
      <c r="G126" s="12">
        <v>264000</v>
      </c>
      <c r="H126" s="12">
        <v>858000</v>
      </c>
      <c r="I126" s="43">
        <v>3638518</v>
      </c>
    </row>
    <row r="127" spans="1:9" ht="60">
      <c r="A127" s="26">
        <v>2</v>
      </c>
      <c r="B127" s="55">
        <v>60503</v>
      </c>
      <c r="C127" s="5" t="s">
        <v>52</v>
      </c>
      <c r="D127" s="55" t="s">
        <v>28</v>
      </c>
      <c r="E127" s="55">
        <v>7.306</v>
      </c>
      <c r="F127" s="114"/>
      <c r="G127" s="6">
        <v>343000</v>
      </c>
      <c r="H127" s="6">
        <v>2505958</v>
      </c>
      <c r="I127" s="19"/>
    </row>
    <row r="128" spans="1:9" ht="45.75" thickBot="1">
      <c r="A128" s="38">
        <v>3</v>
      </c>
      <c r="B128" s="40">
        <v>60501</v>
      </c>
      <c r="C128" s="36" t="s">
        <v>44</v>
      </c>
      <c r="D128" s="40" t="s">
        <v>28</v>
      </c>
      <c r="E128" s="40">
        <v>1.04</v>
      </c>
      <c r="F128" s="115"/>
      <c r="G128" s="7">
        <v>264000</v>
      </c>
      <c r="H128" s="7">
        <v>274560</v>
      </c>
      <c r="I128" s="29"/>
    </row>
    <row r="129" spans="1:9" ht="15.75" thickBot="1">
      <c r="A129" s="112" t="s">
        <v>63</v>
      </c>
      <c r="B129" s="112"/>
      <c r="C129" s="112"/>
    </row>
    <row r="130" spans="1:9" ht="30.75" thickBot="1">
      <c r="A130" s="13" t="s">
        <v>1</v>
      </c>
      <c r="B130" s="14" t="s">
        <v>2</v>
      </c>
      <c r="C130" s="15" t="s">
        <v>3</v>
      </c>
      <c r="D130" s="15" t="s">
        <v>47</v>
      </c>
      <c r="E130" s="15" t="s">
        <v>46</v>
      </c>
      <c r="F130" s="28" t="s">
        <v>30</v>
      </c>
      <c r="G130" s="64" t="s">
        <v>383</v>
      </c>
      <c r="H130" s="64" t="s">
        <v>384</v>
      </c>
      <c r="I130" s="58" t="s">
        <v>386</v>
      </c>
    </row>
    <row r="131" spans="1:9" ht="45">
      <c r="A131" s="65">
        <v>1</v>
      </c>
      <c r="B131" s="54">
        <v>60501</v>
      </c>
      <c r="C131" s="4" t="s">
        <v>44</v>
      </c>
      <c r="D131" s="54" t="s">
        <v>28</v>
      </c>
      <c r="E131" s="54">
        <v>3.25</v>
      </c>
      <c r="F131" s="113">
        <f>E131+E132+E133</f>
        <v>11.596</v>
      </c>
      <c r="G131" s="12">
        <v>264000</v>
      </c>
      <c r="H131" s="12">
        <v>858000</v>
      </c>
      <c r="I131" s="43">
        <v>3638518</v>
      </c>
    </row>
    <row r="132" spans="1:9" ht="60">
      <c r="A132" s="26">
        <v>2</v>
      </c>
      <c r="B132" s="55">
        <v>60503</v>
      </c>
      <c r="C132" s="5" t="s">
        <v>52</v>
      </c>
      <c r="D132" s="55" t="s">
        <v>28</v>
      </c>
      <c r="E132" s="55">
        <v>7.306</v>
      </c>
      <c r="F132" s="114"/>
      <c r="G132" s="6">
        <v>343000</v>
      </c>
      <c r="H132" s="6">
        <v>2505958</v>
      </c>
      <c r="I132" s="19"/>
    </row>
    <row r="133" spans="1:9" ht="45.75" thickBot="1">
      <c r="A133" s="38">
        <v>3</v>
      </c>
      <c r="B133" s="40">
        <v>60501</v>
      </c>
      <c r="C133" s="36" t="s">
        <v>44</v>
      </c>
      <c r="D133" s="40" t="s">
        <v>28</v>
      </c>
      <c r="E133" s="40">
        <v>1.04</v>
      </c>
      <c r="F133" s="115"/>
      <c r="G133" s="7">
        <v>264000</v>
      </c>
      <c r="H133" s="7">
        <v>274560</v>
      </c>
      <c r="I133" s="29"/>
    </row>
    <row r="134" spans="1:9" ht="15.75" thickBot="1">
      <c r="A134" s="112" t="s">
        <v>64</v>
      </c>
      <c r="B134" s="112"/>
      <c r="C134" s="112"/>
    </row>
    <row r="135" spans="1:9" ht="30.75" thickBot="1">
      <c r="A135" s="13" t="s">
        <v>1</v>
      </c>
      <c r="B135" s="14" t="s">
        <v>2</v>
      </c>
      <c r="C135" s="15" t="s">
        <v>3</v>
      </c>
      <c r="D135" s="15" t="s">
        <v>47</v>
      </c>
      <c r="E135" s="15" t="s">
        <v>46</v>
      </c>
      <c r="F135" s="28" t="s">
        <v>30</v>
      </c>
      <c r="G135" s="64" t="s">
        <v>383</v>
      </c>
      <c r="H135" s="64" t="s">
        <v>384</v>
      </c>
      <c r="I135" s="58" t="s">
        <v>386</v>
      </c>
    </row>
    <row r="136" spans="1:9" ht="45">
      <c r="A136" s="65">
        <v>1</v>
      </c>
      <c r="B136" s="54">
        <v>60501</v>
      </c>
      <c r="C136" s="4" t="s">
        <v>44</v>
      </c>
      <c r="D136" s="54" t="s">
        <v>28</v>
      </c>
      <c r="E136" s="54">
        <v>3.25</v>
      </c>
      <c r="F136" s="113">
        <f>E136+E137+E138</f>
        <v>7.93</v>
      </c>
      <c r="G136" s="12">
        <v>264000</v>
      </c>
      <c r="H136" s="12">
        <v>858000</v>
      </c>
      <c r="I136" s="43">
        <v>2381080</v>
      </c>
    </row>
    <row r="137" spans="1:9" ht="45">
      <c r="A137" s="26">
        <v>2</v>
      </c>
      <c r="B137" s="55">
        <v>60501</v>
      </c>
      <c r="C137" s="5" t="s">
        <v>44</v>
      </c>
      <c r="D137" s="55" t="s">
        <v>28</v>
      </c>
      <c r="E137" s="55">
        <v>3.6399999999999997</v>
      </c>
      <c r="F137" s="114"/>
      <c r="G137" s="6">
        <v>343000</v>
      </c>
      <c r="H137" s="6">
        <v>1248520</v>
      </c>
      <c r="I137" s="19"/>
    </row>
    <row r="138" spans="1:9" ht="45.75" thickBot="1">
      <c r="A138" s="38">
        <v>3</v>
      </c>
      <c r="B138" s="40">
        <v>60501</v>
      </c>
      <c r="C138" s="36" t="s">
        <v>44</v>
      </c>
      <c r="D138" s="40" t="s">
        <v>28</v>
      </c>
      <c r="E138" s="40">
        <v>1.04</v>
      </c>
      <c r="F138" s="115"/>
      <c r="G138" s="7">
        <v>264000</v>
      </c>
      <c r="H138" s="7">
        <v>274560</v>
      </c>
      <c r="I138" s="29"/>
    </row>
    <row r="139" spans="1:9" ht="15.75" thickBot="1">
      <c r="A139" s="112" t="s">
        <v>65</v>
      </c>
      <c r="B139" s="112"/>
      <c r="C139" s="112"/>
    </row>
    <row r="140" spans="1:9" ht="30.75" thickBot="1">
      <c r="A140" s="13" t="s">
        <v>1</v>
      </c>
      <c r="B140" s="14" t="s">
        <v>2</v>
      </c>
      <c r="C140" s="15" t="s">
        <v>3</v>
      </c>
      <c r="D140" s="15" t="s">
        <v>47</v>
      </c>
      <c r="E140" s="15" t="s">
        <v>46</v>
      </c>
      <c r="F140" s="28" t="s">
        <v>30</v>
      </c>
      <c r="G140" s="64" t="s">
        <v>383</v>
      </c>
      <c r="H140" s="64" t="s">
        <v>384</v>
      </c>
      <c r="I140" s="58" t="s">
        <v>386</v>
      </c>
    </row>
    <row r="141" spans="1:9" ht="45">
      <c r="A141" s="65">
        <v>1</v>
      </c>
      <c r="B141" s="54">
        <v>60501</v>
      </c>
      <c r="C141" s="4" t="s">
        <v>44</v>
      </c>
      <c r="D141" s="54" t="s">
        <v>28</v>
      </c>
      <c r="E141" s="54">
        <v>4.29</v>
      </c>
      <c r="F141" s="113">
        <f>E141+E142+E143</f>
        <v>16.77</v>
      </c>
      <c r="G141" s="12">
        <v>264000</v>
      </c>
      <c r="H141" s="12">
        <v>1132560</v>
      </c>
      <c r="I141" s="43">
        <v>5106465</v>
      </c>
    </row>
    <row r="142" spans="1:9" ht="60">
      <c r="A142" s="26">
        <v>2</v>
      </c>
      <c r="B142" s="55">
        <v>60502</v>
      </c>
      <c r="C142" s="5" t="s">
        <v>66</v>
      </c>
      <c r="D142" s="55" t="s">
        <v>28</v>
      </c>
      <c r="E142" s="55">
        <v>5.07</v>
      </c>
      <c r="F142" s="114"/>
      <c r="G142" s="6">
        <v>282500</v>
      </c>
      <c r="H142" s="6">
        <v>1432275</v>
      </c>
      <c r="I142" s="19"/>
    </row>
    <row r="143" spans="1:9" ht="60.75" thickBot="1">
      <c r="A143" s="38">
        <v>3</v>
      </c>
      <c r="B143" s="40">
        <v>60503</v>
      </c>
      <c r="C143" s="36" t="s">
        <v>67</v>
      </c>
      <c r="D143" s="40" t="s">
        <v>28</v>
      </c>
      <c r="E143" s="40">
        <v>7.41</v>
      </c>
      <c r="F143" s="115"/>
      <c r="G143" s="7">
        <v>343000</v>
      </c>
      <c r="H143" s="7">
        <v>2541630</v>
      </c>
      <c r="I143" s="29"/>
    </row>
    <row r="144" spans="1:9" ht="15.75" thickBot="1">
      <c r="A144" s="112" t="s">
        <v>68</v>
      </c>
      <c r="B144" s="112"/>
      <c r="C144" s="112"/>
    </row>
    <row r="145" spans="1:9" ht="30.75" thickBot="1">
      <c r="A145" s="13" t="s">
        <v>1</v>
      </c>
      <c r="B145" s="14" t="s">
        <v>2</v>
      </c>
      <c r="C145" s="15" t="s">
        <v>3</v>
      </c>
      <c r="D145" s="64" t="s">
        <v>47</v>
      </c>
      <c r="E145" s="64" t="s">
        <v>46</v>
      </c>
      <c r="F145" s="28" t="s">
        <v>30</v>
      </c>
      <c r="G145" s="64" t="s">
        <v>383</v>
      </c>
      <c r="H145" s="64" t="s">
        <v>384</v>
      </c>
      <c r="I145" s="58" t="s">
        <v>386</v>
      </c>
    </row>
    <row r="146" spans="1:9" ht="45">
      <c r="A146" s="65">
        <v>1</v>
      </c>
      <c r="B146" s="54">
        <v>60501</v>
      </c>
      <c r="C146" s="4" t="s">
        <v>44</v>
      </c>
      <c r="D146" s="12" t="s">
        <v>28</v>
      </c>
      <c r="E146" s="12">
        <v>4.29</v>
      </c>
      <c r="F146" s="113">
        <f>E146+E147+E148</f>
        <v>16.77</v>
      </c>
      <c r="G146" s="12">
        <v>264000</v>
      </c>
      <c r="H146" s="12">
        <v>1132560</v>
      </c>
      <c r="I146" s="43">
        <v>5106465</v>
      </c>
    </row>
    <row r="147" spans="1:9" ht="60">
      <c r="A147" s="26">
        <v>2</v>
      </c>
      <c r="B147" s="55">
        <v>60502</v>
      </c>
      <c r="C147" s="5" t="s">
        <v>66</v>
      </c>
      <c r="D147" s="6" t="s">
        <v>28</v>
      </c>
      <c r="E147" s="6">
        <v>5.07</v>
      </c>
      <c r="F147" s="114"/>
      <c r="G147" s="6">
        <v>282500</v>
      </c>
      <c r="H147" s="6">
        <v>1432275</v>
      </c>
      <c r="I147" s="19"/>
    </row>
    <row r="148" spans="1:9" ht="60.75" thickBot="1">
      <c r="A148" s="38">
        <v>3</v>
      </c>
      <c r="B148" s="40">
        <v>60503</v>
      </c>
      <c r="C148" s="36" t="s">
        <v>67</v>
      </c>
      <c r="D148" s="7" t="s">
        <v>28</v>
      </c>
      <c r="E148" s="7">
        <v>7.41</v>
      </c>
      <c r="F148" s="115"/>
      <c r="G148" s="7">
        <v>343000</v>
      </c>
      <c r="H148" s="7">
        <v>2541630</v>
      </c>
      <c r="I148" s="29"/>
    </row>
    <row r="149" spans="1:9" ht="15.75" thickBot="1">
      <c r="A149" s="112" t="s">
        <v>69</v>
      </c>
      <c r="B149" s="112"/>
      <c r="C149" s="112"/>
    </row>
    <row r="150" spans="1:9" ht="30.75" thickBot="1">
      <c r="A150" s="13" t="s">
        <v>1</v>
      </c>
      <c r="B150" s="14" t="s">
        <v>2</v>
      </c>
      <c r="C150" s="15" t="s">
        <v>3</v>
      </c>
      <c r="D150" s="15" t="s">
        <v>47</v>
      </c>
      <c r="E150" s="15" t="s">
        <v>46</v>
      </c>
      <c r="F150" s="28" t="s">
        <v>30</v>
      </c>
      <c r="G150" s="64" t="s">
        <v>383</v>
      </c>
      <c r="H150" s="64" t="s">
        <v>384</v>
      </c>
      <c r="I150" s="58" t="s">
        <v>386</v>
      </c>
    </row>
    <row r="151" spans="1:9" ht="45">
      <c r="A151" s="65">
        <v>1</v>
      </c>
      <c r="B151" s="54">
        <v>60501</v>
      </c>
      <c r="C151" s="4" t="s">
        <v>44</v>
      </c>
      <c r="D151" s="54" t="s">
        <v>28</v>
      </c>
      <c r="E151" s="54">
        <v>3.3800000000000003</v>
      </c>
      <c r="F151" s="113">
        <f>E151+E152+E153</f>
        <v>7.67</v>
      </c>
      <c r="G151" s="12">
        <v>264000</v>
      </c>
      <c r="H151" s="12">
        <v>892320.00000000012</v>
      </c>
      <c r="I151" s="43">
        <v>2024880</v>
      </c>
    </row>
    <row r="152" spans="1:9" ht="45.75" thickBot="1">
      <c r="A152" s="38">
        <v>2</v>
      </c>
      <c r="B152" s="40">
        <v>60501</v>
      </c>
      <c r="C152" s="36" t="s">
        <v>44</v>
      </c>
      <c r="D152" s="40" t="s">
        <v>28</v>
      </c>
      <c r="E152" s="40">
        <v>4.29</v>
      </c>
      <c r="F152" s="115"/>
      <c r="G152" s="7">
        <v>264000</v>
      </c>
      <c r="H152" s="7">
        <v>1132560</v>
      </c>
      <c r="I152" s="29"/>
    </row>
    <row r="153" spans="1:9" ht="15.75" thickBot="1">
      <c r="A153" s="112" t="s">
        <v>70</v>
      </c>
      <c r="B153" s="112"/>
      <c r="C153" s="112"/>
      <c r="F153" s="33"/>
    </row>
    <row r="154" spans="1:9" ht="30.75" thickBot="1">
      <c r="A154" s="13" t="s">
        <v>1</v>
      </c>
      <c r="B154" s="14" t="s">
        <v>2</v>
      </c>
      <c r="C154" s="15" t="s">
        <v>3</v>
      </c>
      <c r="D154" s="15" t="s">
        <v>47</v>
      </c>
      <c r="E154" s="15" t="s">
        <v>46</v>
      </c>
      <c r="F154" s="28" t="s">
        <v>30</v>
      </c>
      <c r="G154" s="64" t="s">
        <v>383</v>
      </c>
      <c r="H154" s="64" t="s">
        <v>384</v>
      </c>
      <c r="I154" s="58" t="s">
        <v>386</v>
      </c>
    </row>
    <row r="155" spans="1:9" ht="45">
      <c r="A155" s="65">
        <v>1</v>
      </c>
      <c r="B155" s="54">
        <v>60501</v>
      </c>
      <c r="C155" s="4" t="s">
        <v>44</v>
      </c>
      <c r="D155" s="54" t="s">
        <v>28</v>
      </c>
      <c r="E155" s="54">
        <v>3</v>
      </c>
      <c r="F155" s="113">
        <f>E155+E156+E157</f>
        <v>10.704000000000001</v>
      </c>
      <c r="G155" s="12">
        <v>264000</v>
      </c>
      <c r="H155" s="12">
        <v>792000</v>
      </c>
      <c r="I155" s="43">
        <v>3454632</v>
      </c>
    </row>
    <row r="156" spans="1:9" ht="60">
      <c r="A156" s="26">
        <v>2</v>
      </c>
      <c r="B156" s="55">
        <v>60503</v>
      </c>
      <c r="C156" s="5" t="s">
        <v>71</v>
      </c>
      <c r="D156" s="55" t="s">
        <v>28</v>
      </c>
      <c r="E156" s="55">
        <v>6.7439999999999998</v>
      </c>
      <c r="F156" s="114"/>
      <c r="G156" s="6">
        <v>343000</v>
      </c>
      <c r="H156" s="6">
        <v>2313192</v>
      </c>
      <c r="I156" s="19"/>
    </row>
    <row r="157" spans="1:9" ht="45.75" thickBot="1">
      <c r="A157" s="35">
        <v>3</v>
      </c>
      <c r="B157" s="36">
        <v>60501</v>
      </c>
      <c r="C157" s="36" t="s">
        <v>44</v>
      </c>
      <c r="D157" s="36" t="s">
        <v>28</v>
      </c>
      <c r="E157" s="40">
        <v>0.96</v>
      </c>
      <c r="F157" s="115"/>
      <c r="G157" s="7">
        <v>364000</v>
      </c>
      <c r="H157" s="7">
        <v>349440</v>
      </c>
      <c r="I157" s="29"/>
    </row>
    <row r="158" spans="1:9" ht="15.75" thickBot="1">
      <c r="A158" s="112" t="s">
        <v>72</v>
      </c>
      <c r="B158" s="112"/>
      <c r="C158" s="112"/>
    </row>
    <row r="159" spans="1:9" ht="30.75" thickBot="1">
      <c r="A159" s="13" t="s">
        <v>1</v>
      </c>
      <c r="B159" s="14" t="s">
        <v>2</v>
      </c>
      <c r="C159" s="15" t="s">
        <v>3</v>
      </c>
      <c r="D159" s="15" t="s">
        <v>47</v>
      </c>
      <c r="E159" s="15" t="s">
        <v>46</v>
      </c>
      <c r="F159" s="28" t="s">
        <v>30</v>
      </c>
      <c r="G159" s="64" t="s">
        <v>383</v>
      </c>
      <c r="H159" s="64" t="s">
        <v>384</v>
      </c>
      <c r="I159" s="58" t="s">
        <v>386</v>
      </c>
    </row>
    <row r="160" spans="1:9" ht="45">
      <c r="A160" s="65">
        <v>1</v>
      </c>
      <c r="B160" s="54">
        <v>60501</v>
      </c>
      <c r="C160" s="4" t="s">
        <v>44</v>
      </c>
      <c r="D160" s="54" t="s">
        <v>28</v>
      </c>
      <c r="E160" s="54">
        <v>3</v>
      </c>
      <c r="F160" s="113">
        <f>E160+E161+E162</f>
        <v>10.704000000000001</v>
      </c>
      <c r="G160" s="12">
        <v>264000</v>
      </c>
      <c r="H160" s="12">
        <v>792000</v>
      </c>
      <c r="I160" s="43">
        <v>3454632</v>
      </c>
    </row>
    <row r="161" spans="1:9" ht="60">
      <c r="A161" s="26">
        <v>2</v>
      </c>
      <c r="B161" s="55">
        <v>60503</v>
      </c>
      <c r="C161" s="5" t="s">
        <v>71</v>
      </c>
      <c r="D161" s="55" t="s">
        <v>28</v>
      </c>
      <c r="E161" s="55">
        <v>6.7439999999999998</v>
      </c>
      <c r="F161" s="114"/>
      <c r="G161" s="6">
        <v>343000</v>
      </c>
      <c r="H161" s="6">
        <v>2313192</v>
      </c>
      <c r="I161" s="19"/>
    </row>
    <row r="162" spans="1:9" ht="45.75" thickBot="1">
      <c r="A162" s="35">
        <v>3</v>
      </c>
      <c r="B162" s="36">
        <v>60501</v>
      </c>
      <c r="C162" s="36" t="s">
        <v>44</v>
      </c>
      <c r="D162" s="36" t="s">
        <v>28</v>
      </c>
      <c r="E162" s="40">
        <v>0.96</v>
      </c>
      <c r="F162" s="115"/>
      <c r="G162" s="7">
        <v>364000</v>
      </c>
      <c r="H162" s="7">
        <v>349440</v>
      </c>
      <c r="I162" s="29"/>
    </row>
    <row r="163" spans="1:9" ht="15.75" thickBot="1">
      <c r="A163" s="112" t="s">
        <v>73</v>
      </c>
      <c r="B163" s="112"/>
      <c r="C163" s="112"/>
    </row>
    <row r="164" spans="1:9" ht="30.75" thickBot="1">
      <c r="A164" s="13" t="s">
        <v>1</v>
      </c>
      <c r="B164" s="14" t="s">
        <v>2</v>
      </c>
      <c r="C164" s="15" t="s">
        <v>3</v>
      </c>
      <c r="D164" s="15" t="s">
        <v>47</v>
      </c>
      <c r="E164" s="15" t="s">
        <v>46</v>
      </c>
      <c r="F164" s="28" t="s">
        <v>30</v>
      </c>
      <c r="G164" s="64" t="s">
        <v>383</v>
      </c>
      <c r="H164" s="64" t="s">
        <v>384</v>
      </c>
      <c r="I164" s="58" t="s">
        <v>386</v>
      </c>
    </row>
    <row r="165" spans="1:9" ht="45">
      <c r="A165" s="65">
        <v>1</v>
      </c>
      <c r="B165" s="54">
        <v>60501</v>
      </c>
      <c r="C165" s="4" t="s">
        <v>44</v>
      </c>
      <c r="D165" s="54" t="s">
        <v>28</v>
      </c>
      <c r="E165" s="54">
        <v>3</v>
      </c>
      <c r="F165" s="113">
        <f>E165+E166+E167</f>
        <v>10.704000000000001</v>
      </c>
      <c r="G165" s="12">
        <v>264000</v>
      </c>
      <c r="H165" s="12">
        <v>792000</v>
      </c>
      <c r="I165" s="43">
        <v>3454632</v>
      </c>
    </row>
    <row r="166" spans="1:9" ht="60">
      <c r="A166" s="26">
        <v>2</v>
      </c>
      <c r="B166" s="55">
        <v>60503</v>
      </c>
      <c r="C166" s="5" t="s">
        <v>71</v>
      </c>
      <c r="D166" s="55" t="s">
        <v>28</v>
      </c>
      <c r="E166" s="55">
        <v>6.7439999999999998</v>
      </c>
      <c r="F166" s="114"/>
      <c r="G166" s="6">
        <v>343000</v>
      </c>
      <c r="H166" s="6">
        <v>2313192</v>
      </c>
      <c r="I166" s="19"/>
    </row>
    <row r="167" spans="1:9" ht="45.75" thickBot="1">
      <c r="A167" s="35">
        <v>3</v>
      </c>
      <c r="B167" s="36">
        <v>60501</v>
      </c>
      <c r="C167" s="36" t="s">
        <v>44</v>
      </c>
      <c r="D167" s="36" t="s">
        <v>28</v>
      </c>
      <c r="E167" s="40">
        <v>0.96</v>
      </c>
      <c r="F167" s="115"/>
      <c r="G167" s="7">
        <v>364000</v>
      </c>
      <c r="H167" s="7">
        <v>349440</v>
      </c>
      <c r="I167" s="29"/>
    </row>
    <row r="168" spans="1:9" ht="15.75" thickBot="1">
      <c r="A168" s="112" t="s">
        <v>74</v>
      </c>
      <c r="B168" s="112"/>
      <c r="C168" s="112"/>
    </row>
    <row r="169" spans="1:9" ht="30.75" thickBot="1">
      <c r="A169" s="13" t="s">
        <v>1</v>
      </c>
      <c r="B169" s="14" t="s">
        <v>2</v>
      </c>
      <c r="C169" s="15" t="s">
        <v>3</v>
      </c>
      <c r="D169" s="15" t="s">
        <v>47</v>
      </c>
      <c r="E169" s="15" t="s">
        <v>46</v>
      </c>
      <c r="F169" s="28" t="s">
        <v>30</v>
      </c>
      <c r="G169" s="64" t="s">
        <v>383</v>
      </c>
      <c r="H169" s="64" t="s">
        <v>384</v>
      </c>
      <c r="I169" s="58" t="s">
        <v>386</v>
      </c>
    </row>
    <row r="170" spans="1:9" ht="45">
      <c r="A170" s="65">
        <v>1</v>
      </c>
      <c r="B170" s="54">
        <v>60501</v>
      </c>
      <c r="C170" s="4" t="s">
        <v>44</v>
      </c>
      <c r="D170" s="54" t="s">
        <v>28</v>
      </c>
      <c r="E170" s="54">
        <v>3</v>
      </c>
      <c r="F170" s="113">
        <f>E170+E171+E172</f>
        <v>6.3599999999999994</v>
      </c>
      <c r="G170" s="12">
        <v>264000</v>
      </c>
      <c r="H170" s="12">
        <v>792000</v>
      </c>
      <c r="I170" s="43">
        <v>1679040</v>
      </c>
    </row>
    <row r="171" spans="1:9" ht="45.75" thickBot="1">
      <c r="A171" s="35">
        <v>2</v>
      </c>
      <c r="B171" s="36">
        <v>60501</v>
      </c>
      <c r="C171" s="36" t="s">
        <v>44</v>
      </c>
      <c r="D171" s="36" t="s">
        <v>28</v>
      </c>
      <c r="E171" s="40">
        <v>3.36</v>
      </c>
      <c r="F171" s="115"/>
      <c r="G171" s="7">
        <v>264000</v>
      </c>
      <c r="H171" s="7">
        <v>887040</v>
      </c>
      <c r="I171" s="29"/>
    </row>
    <row r="172" spans="1:9" ht="15.75" thickBot="1">
      <c r="A172" s="112" t="s">
        <v>75</v>
      </c>
      <c r="B172" s="112"/>
      <c r="C172" s="112"/>
    </row>
    <row r="173" spans="1:9" ht="30.75" thickBot="1">
      <c r="A173" s="13" t="s">
        <v>1</v>
      </c>
      <c r="B173" s="14" t="s">
        <v>2</v>
      </c>
      <c r="C173" s="15" t="s">
        <v>3</v>
      </c>
      <c r="D173" s="15" t="s">
        <v>47</v>
      </c>
      <c r="E173" s="15" t="s">
        <v>46</v>
      </c>
      <c r="F173" s="28" t="s">
        <v>30</v>
      </c>
      <c r="G173" s="64" t="s">
        <v>383</v>
      </c>
      <c r="H173" s="64" t="s">
        <v>384</v>
      </c>
      <c r="I173" s="58" t="s">
        <v>386</v>
      </c>
    </row>
    <row r="174" spans="1:9" ht="45">
      <c r="A174" s="65">
        <v>1</v>
      </c>
      <c r="B174" s="54">
        <v>60501</v>
      </c>
      <c r="C174" s="4" t="s">
        <v>44</v>
      </c>
      <c r="D174" s="54" t="s">
        <v>28</v>
      </c>
      <c r="E174" s="54">
        <v>3.9599999999999995</v>
      </c>
      <c r="F174" s="113">
        <f>E174+E175+E176</f>
        <v>15.479999999999999</v>
      </c>
      <c r="G174" s="12">
        <v>264000</v>
      </c>
      <c r="H174" s="12">
        <v>1045439.9999999999</v>
      </c>
      <c r="I174" s="43">
        <v>4713660</v>
      </c>
    </row>
    <row r="175" spans="1:9" ht="45">
      <c r="A175" s="34">
        <v>2</v>
      </c>
      <c r="B175" s="5">
        <v>60502</v>
      </c>
      <c r="C175" s="5" t="s">
        <v>76</v>
      </c>
      <c r="D175" s="5" t="s">
        <v>28</v>
      </c>
      <c r="E175" s="55">
        <v>4.68</v>
      </c>
      <c r="F175" s="114"/>
      <c r="G175" s="6">
        <v>282500</v>
      </c>
      <c r="H175" s="6">
        <v>1322100</v>
      </c>
      <c r="I175" s="19"/>
    </row>
    <row r="176" spans="1:9" ht="45.75" thickBot="1">
      <c r="A176" s="35">
        <v>3</v>
      </c>
      <c r="B176" s="36">
        <v>60503</v>
      </c>
      <c r="C176" s="36" t="s">
        <v>77</v>
      </c>
      <c r="D176" s="36" t="s">
        <v>28</v>
      </c>
      <c r="E176" s="40">
        <v>6.84</v>
      </c>
      <c r="F176" s="115"/>
      <c r="G176" s="7">
        <v>343000</v>
      </c>
      <c r="H176" s="7">
        <v>2346120</v>
      </c>
      <c r="I176" s="29"/>
    </row>
    <row r="177" spans="1:9" ht="15.75" thickBot="1">
      <c r="A177" s="112" t="s">
        <v>78</v>
      </c>
      <c r="B177" s="112"/>
      <c r="C177" s="112"/>
    </row>
    <row r="178" spans="1:9" ht="30.75" thickBot="1">
      <c r="A178" s="13" t="s">
        <v>1</v>
      </c>
      <c r="B178" s="14" t="s">
        <v>2</v>
      </c>
      <c r="C178" s="15" t="s">
        <v>3</v>
      </c>
      <c r="D178" s="15" t="s">
        <v>47</v>
      </c>
      <c r="E178" s="15" t="s">
        <v>46</v>
      </c>
      <c r="F178" s="28" t="s">
        <v>30</v>
      </c>
      <c r="G178" s="64" t="s">
        <v>383</v>
      </c>
      <c r="H178" s="64" t="s">
        <v>384</v>
      </c>
      <c r="I178" s="58" t="s">
        <v>386</v>
      </c>
    </row>
    <row r="179" spans="1:9" ht="45">
      <c r="A179" s="65">
        <v>1</v>
      </c>
      <c r="B179" s="54">
        <v>60501</v>
      </c>
      <c r="C179" s="4" t="s">
        <v>44</v>
      </c>
      <c r="D179" s="54" t="s">
        <v>28</v>
      </c>
      <c r="E179" s="54">
        <v>3.9599999999999995</v>
      </c>
      <c r="F179" s="113">
        <f>E179+E180+E181</f>
        <v>15.479999999999999</v>
      </c>
      <c r="G179" s="12">
        <v>264000</v>
      </c>
      <c r="H179" s="12">
        <v>1045439.9999999999</v>
      </c>
      <c r="I179" s="43">
        <v>4713660</v>
      </c>
    </row>
    <row r="180" spans="1:9" ht="45">
      <c r="A180" s="34">
        <v>2</v>
      </c>
      <c r="B180" s="5">
        <v>60502</v>
      </c>
      <c r="C180" s="5" t="s">
        <v>76</v>
      </c>
      <c r="D180" s="5" t="s">
        <v>28</v>
      </c>
      <c r="E180" s="55">
        <v>4.68</v>
      </c>
      <c r="F180" s="114"/>
      <c r="G180" s="6">
        <v>282500</v>
      </c>
      <c r="H180" s="6">
        <v>1322100</v>
      </c>
      <c r="I180" s="19"/>
    </row>
    <row r="181" spans="1:9" ht="45.75" thickBot="1">
      <c r="A181" s="35">
        <v>3</v>
      </c>
      <c r="B181" s="36">
        <v>60503</v>
      </c>
      <c r="C181" s="36" t="s">
        <v>77</v>
      </c>
      <c r="D181" s="36" t="s">
        <v>28</v>
      </c>
      <c r="E181" s="40">
        <v>6.84</v>
      </c>
      <c r="F181" s="115"/>
      <c r="G181" s="7">
        <v>343000</v>
      </c>
      <c r="H181" s="7">
        <v>2346120</v>
      </c>
      <c r="I181" s="29"/>
    </row>
    <row r="182" spans="1:9">
      <c r="A182" s="111" t="s">
        <v>16</v>
      </c>
      <c r="B182" s="111"/>
      <c r="C182" s="111"/>
    </row>
    <row r="183" spans="1:9" ht="15.75" thickBot="1">
      <c r="A183" s="112" t="s">
        <v>79</v>
      </c>
      <c r="B183" s="112"/>
      <c r="C183" s="112"/>
    </row>
    <row r="184" spans="1:9" ht="45.75" thickBot="1">
      <c r="A184" s="1" t="s">
        <v>80</v>
      </c>
      <c r="B184" s="14" t="s">
        <v>2</v>
      </c>
      <c r="C184" s="15" t="s">
        <v>3</v>
      </c>
      <c r="D184" s="70" t="s">
        <v>26</v>
      </c>
      <c r="E184" s="15" t="s">
        <v>82</v>
      </c>
      <c r="F184" s="28" t="s">
        <v>30</v>
      </c>
      <c r="G184" s="71" t="s">
        <v>383</v>
      </c>
      <c r="H184" s="72" t="s">
        <v>384</v>
      </c>
    </row>
    <row r="185" spans="1:9" ht="18.75" thickBot="1">
      <c r="A185" s="66">
        <v>1</v>
      </c>
      <c r="B185" s="69">
        <v>60701</v>
      </c>
      <c r="C185" s="69" t="s">
        <v>81</v>
      </c>
      <c r="D185" s="69" t="s">
        <v>28</v>
      </c>
      <c r="E185" s="69">
        <v>91.11</v>
      </c>
      <c r="F185" s="69">
        <v>91.11</v>
      </c>
      <c r="G185" s="73">
        <v>256000</v>
      </c>
      <c r="H185" s="74">
        <f>F185*G185</f>
        <v>23324160</v>
      </c>
    </row>
  </sheetData>
  <mergeCells count="69">
    <mergeCell ref="F26:F31"/>
    <mergeCell ref="F35:F40"/>
    <mergeCell ref="A1:C1"/>
    <mergeCell ref="A2:C2"/>
    <mergeCell ref="F4:F14"/>
    <mergeCell ref="F17:F22"/>
    <mergeCell ref="A15:C15"/>
    <mergeCell ref="A24:C24"/>
    <mergeCell ref="A33:C33"/>
    <mergeCell ref="A41:C41"/>
    <mergeCell ref="F43:F48"/>
    <mergeCell ref="A49:C49"/>
    <mergeCell ref="F51:F56"/>
    <mergeCell ref="A57:C57"/>
    <mergeCell ref="A68:C68"/>
    <mergeCell ref="F70:F71"/>
    <mergeCell ref="A72:C72"/>
    <mergeCell ref="F74:F76"/>
    <mergeCell ref="A60:C60"/>
    <mergeCell ref="A64:C64"/>
    <mergeCell ref="F62:F63"/>
    <mergeCell ref="F66:F67"/>
    <mergeCell ref="A77:C77"/>
    <mergeCell ref="F79:F81"/>
    <mergeCell ref="A82:C82"/>
    <mergeCell ref="F84:F86"/>
    <mergeCell ref="A87:C87"/>
    <mergeCell ref="F89:F91"/>
    <mergeCell ref="A92:C92"/>
    <mergeCell ref="A95:C95"/>
    <mergeCell ref="F97:F98"/>
    <mergeCell ref="A99:C99"/>
    <mergeCell ref="F101:F103"/>
    <mergeCell ref="A104:C104"/>
    <mergeCell ref="F106:F108"/>
    <mergeCell ref="A109:C109"/>
    <mergeCell ref="F111:F113"/>
    <mergeCell ref="A114:C114"/>
    <mergeCell ref="F116:F118"/>
    <mergeCell ref="A119:C119"/>
    <mergeCell ref="F121:F123"/>
    <mergeCell ref="A124:C124"/>
    <mergeCell ref="F126:F128"/>
    <mergeCell ref="A129:C129"/>
    <mergeCell ref="F131:F133"/>
    <mergeCell ref="A134:C134"/>
    <mergeCell ref="F136:F138"/>
    <mergeCell ref="A158:C158"/>
    <mergeCell ref="A139:C139"/>
    <mergeCell ref="F141:F143"/>
    <mergeCell ref="A144:C144"/>
    <mergeCell ref="F146:F148"/>
    <mergeCell ref="A149:C149"/>
    <mergeCell ref="I4:I14"/>
    <mergeCell ref="I17:I22"/>
    <mergeCell ref="A183:C183"/>
    <mergeCell ref="A172:C172"/>
    <mergeCell ref="F174:F176"/>
    <mergeCell ref="A177:C177"/>
    <mergeCell ref="F179:F181"/>
    <mergeCell ref="A182:C182"/>
    <mergeCell ref="F160:F162"/>
    <mergeCell ref="A163:C163"/>
    <mergeCell ref="F165:F167"/>
    <mergeCell ref="A168:C168"/>
    <mergeCell ref="F170:F171"/>
    <mergeCell ref="F151:F152"/>
    <mergeCell ref="A153:C153"/>
    <mergeCell ref="F155:F15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6"/>
  <sheetViews>
    <sheetView rightToLeft="1" topLeftCell="A330" workbookViewId="0">
      <selection activeCell="A336" sqref="A336:I346"/>
    </sheetView>
  </sheetViews>
  <sheetFormatPr defaultRowHeight="15"/>
  <cols>
    <col min="1" max="1" width="4.7109375" style="124" customWidth="1"/>
    <col min="2" max="2" width="7.7109375" style="124" customWidth="1"/>
    <col min="3" max="3" width="26.140625" style="124" customWidth="1"/>
    <col min="4" max="4" width="8.140625" style="124" customWidth="1"/>
    <col min="5" max="5" width="8.7109375" style="124" customWidth="1"/>
    <col min="6" max="6" width="7.28515625" style="124" customWidth="1"/>
    <col min="7" max="7" width="10.7109375" style="124" customWidth="1"/>
    <col min="8" max="8" width="9.140625" style="124"/>
    <col min="9" max="9" width="9.5703125" style="124" customWidth="1"/>
    <col min="10" max="10" width="9.140625" style="124"/>
    <col min="11" max="11" width="12" style="124" bestFit="1" customWidth="1"/>
    <col min="12" max="16384" width="9.140625" style="124"/>
  </cols>
  <sheetData>
    <row r="1" spans="1:8">
      <c r="A1" s="129" t="s">
        <v>16</v>
      </c>
      <c r="B1" s="129"/>
      <c r="C1" s="129"/>
    </row>
    <row r="2" spans="1:8" ht="15.75" thickBot="1">
      <c r="A2" s="130" t="s">
        <v>83</v>
      </c>
      <c r="B2" s="130"/>
      <c r="C2" s="130"/>
    </row>
    <row r="3" spans="1:8" ht="46.5" customHeight="1" thickBot="1">
      <c r="A3" s="75" t="s">
        <v>80</v>
      </c>
      <c r="B3" s="76" t="s">
        <v>2</v>
      </c>
      <c r="C3" s="76" t="s">
        <v>3</v>
      </c>
      <c r="D3" s="77" t="s">
        <v>102</v>
      </c>
      <c r="E3" s="77" t="s">
        <v>102</v>
      </c>
      <c r="F3" s="143" t="s">
        <v>383</v>
      </c>
      <c r="G3" s="143" t="s">
        <v>384</v>
      </c>
      <c r="H3" s="78" t="s">
        <v>385</v>
      </c>
    </row>
    <row r="4" spans="1:8" ht="75">
      <c r="A4" s="3">
        <v>1</v>
      </c>
      <c r="B4" s="98">
        <v>70202</v>
      </c>
      <c r="C4" s="98" t="s">
        <v>84</v>
      </c>
      <c r="D4" s="98">
        <v>202.21599999999998</v>
      </c>
      <c r="E4" s="105">
        <f>SUM(D4:D21)</f>
        <v>2962.7924000000007</v>
      </c>
      <c r="F4" s="21">
        <v>20900</v>
      </c>
      <c r="G4" s="21">
        <v>4226314.3999999994</v>
      </c>
      <c r="H4" s="108">
        <f>SUM(G4:G21)</f>
        <v>61045148.600000009</v>
      </c>
    </row>
    <row r="5" spans="1:8" ht="75">
      <c r="A5" s="34">
        <v>2</v>
      </c>
      <c r="B5" s="99">
        <v>70203</v>
      </c>
      <c r="C5" s="99" t="s">
        <v>85</v>
      </c>
      <c r="D5" s="99">
        <v>169.93680000000001</v>
      </c>
      <c r="E5" s="106"/>
      <c r="F5" s="23">
        <v>20100</v>
      </c>
      <c r="G5" s="23">
        <v>3415729.68</v>
      </c>
      <c r="H5" s="109"/>
    </row>
    <row r="6" spans="1:8" ht="75">
      <c r="A6" s="34">
        <v>3</v>
      </c>
      <c r="B6" s="99">
        <v>70203</v>
      </c>
      <c r="C6" s="99" t="s">
        <v>86</v>
      </c>
      <c r="D6" s="99">
        <v>534.42800000000011</v>
      </c>
      <c r="E6" s="106"/>
      <c r="F6" s="23">
        <v>20100</v>
      </c>
      <c r="G6" s="23">
        <v>10742002.800000003</v>
      </c>
      <c r="H6" s="109"/>
    </row>
    <row r="7" spans="1:8" ht="75">
      <c r="A7" s="34">
        <v>4</v>
      </c>
      <c r="B7" s="99">
        <v>70203</v>
      </c>
      <c r="C7" s="99" t="s">
        <v>87</v>
      </c>
      <c r="D7" s="99">
        <v>798.81119999999987</v>
      </c>
      <c r="E7" s="106"/>
      <c r="F7" s="23">
        <v>20100</v>
      </c>
      <c r="G7" s="23">
        <v>16056105.119999997</v>
      </c>
      <c r="H7" s="109"/>
    </row>
    <row r="8" spans="1:8" ht="75">
      <c r="A8" s="34">
        <v>5</v>
      </c>
      <c r="B8" s="99">
        <v>70203</v>
      </c>
      <c r="C8" s="99" t="s">
        <v>88</v>
      </c>
      <c r="D8" s="99">
        <v>185.88800000000001</v>
      </c>
      <c r="E8" s="106"/>
      <c r="F8" s="23">
        <v>20100</v>
      </c>
      <c r="G8" s="23">
        <v>3736348.8000000003</v>
      </c>
      <c r="H8" s="109"/>
    </row>
    <row r="9" spans="1:8" ht="75">
      <c r="A9" s="34">
        <v>6</v>
      </c>
      <c r="B9" s="99">
        <v>70203</v>
      </c>
      <c r="C9" s="99" t="s">
        <v>89</v>
      </c>
      <c r="D9" s="99">
        <v>277.63559999999995</v>
      </c>
      <c r="E9" s="106"/>
      <c r="F9" s="23">
        <v>20100</v>
      </c>
      <c r="G9" s="23">
        <v>5580475.5599999987</v>
      </c>
      <c r="H9" s="109"/>
    </row>
    <row r="10" spans="1:8" ht="75">
      <c r="A10" s="34">
        <v>7</v>
      </c>
      <c r="B10" s="99">
        <v>70203</v>
      </c>
      <c r="C10" s="99" t="s">
        <v>90</v>
      </c>
      <c r="D10" s="99">
        <v>87.135000000000005</v>
      </c>
      <c r="E10" s="106"/>
      <c r="F10" s="23">
        <v>20100</v>
      </c>
      <c r="G10" s="23">
        <v>1751413.5</v>
      </c>
      <c r="H10" s="109"/>
    </row>
    <row r="11" spans="1:8" ht="75">
      <c r="A11" s="34">
        <v>8</v>
      </c>
      <c r="B11" s="99">
        <v>70203</v>
      </c>
      <c r="C11" s="99" t="s">
        <v>91</v>
      </c>
      <c r="D11" s="99">
        <v>122.65559999999999</v>
      </c>
      <c r="E11" s="106"/>
      <c r="F11" s="23">
        <v>20100</v>
      </c>
      <c r="G11" s="23">
        <v>2465377.56</v>
      </c>
      <c r="H11" s="109"/>
    </row>
    <row r="12" spans="1:8" ht="75">
      <c r="A12" s="34">
        <v>9</v>
      </c>
      <c r="B12" s="99">
        <v>70201</v>
      </c>
      <c r="C12" s="99" t="s">
        <v>92</v>
      </c>
      <c r="D12" s="99">
        <v>79.605000000000004</v>
      </c>
      <c r="E12" s="106"/>
      <c r="F12" s="23">
        <v>25300</v>
      </c>
      <c r="G12" s="23">
        <v>2014006.5</v>
      </c>
      <c r="H12" s="109"/>
    </row>
    <row r="13" spans="1:8" ht="75">
      <c r="A13" s="34">
        <v>10</v>
      </c>
      <c r="B13" s="99">
        <v>70202</v>
      </c>
      <c r="C13" s="99" t="s">
        <v>93</v>
      </c>
      <c r="D13" s="99">
        <v>162.77760000000001</v>
      </c>
      <c r="E13" s="106"/>
      <c r="F13" s="23">
        <v>20900</v>
      </c>
      <c r="G13" s="23">
        <v>3402051.8400000003</v>
      </c>
      <c r="H13" s="109"/>
    </row>
    <row r="14" spans="1:8" ht="75">
      <c r="A14" s="34">
        <v>11</v>
      </c>
      <c r="B14" s="99">
        <v>70201</v>
      </c>
      <c r="C14" s="99" t="s">
        <v>94</v>
      </c>
      <c r="D14" s="99">
        <v>28.303999999999998</v>
      </c>
      <c r="E14" s="106"/>
      <c r="F14" s="23">
        <v>25300</v>
      </c>
      <c r="G14" s="23">
        <v>716091.2</v>
      </c>
      <c r="H14" s="109"/>
    </row>
    <row r="15" spans="1:8" ht="75">
      <c r="A15" s="34">
        <v>12</v>
      </c>
      <c r="B15" s="99">
        <v>70202</v>
      </c>
      <c r="C15" s="99" t="s">
        <v>95</v>
      </c>
      <c r="D15" s="99">
        <v>59.032000000000004</v>
      </c>
      <c r="E15" s="106"/>
      <c r="F15" s="23">
        <v>20900</v>
      </c>
      <c r="G15" s="23">
        <v>1233768.8</v>
      </c>
      <c r="H15" s="109"/>
    </row>
    <row r="16" spans="1:8" ht="75">
      <c r="A16" s="34">
        <v>13</v>
      </c>
      <c r="B16" s="99">
        <v>70201</v>
      </c>
      <c r="C16" s="99" t="s">
        <v>96</v>
      </c>
      <c r="D16" s="99">
        <v>42.455999999999996</v>
      </c>
      <c r="E16" s="106"/>
      <c r="F16" s="23">
        <v>25300</v>
      </c>
      <c r="G16" s="23">
        <v>1074136.7999999998</v>
      </c>
      <c r="H16" s="109"/>
    </row>
    <row r="17" spans="1:9" ht="75">
      <c r="A17" s="34">
        <v>14</v>
      </c>
      <c r="B17" s="99">
        <v>70202</v>
      </c>
      <c r="C17" s="99" t="s">
        <v>97</v>
      </c>
      <c r="D17" s="99">
        <v>79.128000000000014</v>
      </c>
      <c r="E17" s="106"/>
      <c r="F17" s="23">
        <v>20900</v>
      </c>
      <c r="G17" s="23">
        <v>1653775.2000000002</v>
      </c>
      <c r="H17" s="109"/>
    </row>
    <row r="18" spans="1:9" ht="75">
      <c r="A18" s="34">
        <v>15</v>
      </c>
      <c r="B18" s="99">
        <v>70201</v>
      </c>
      <c r="C18" s="99" t="s">
        <v>98</v>
      </c>
      <c r="D18" s="99">
        <v>35.380000000000003</v>
      </c>
      <c r="E18" s="106"/>
      <c r="F18" s="23">
        <v>25300</v>
      </c>
      <c r="G18" s="23">
        <v>895114.00000000012</v>
      </c>
      <c r="H18" s="109"/>
    </row>
    <row r="19" spans="1:9" ht="75">
      <c r="A19" s="34">
        <v>16</v>
      </c>
      <c r="B19" s="99">
        <v>70202</v>
      </c>
      <c r="C19" s="99" t="s">
        <v>99</v>
      </c>
      <c r="D19" s="99">
        <v>67.824000000000012</v>
      </c>
      <c r="E19" s="106"/>
      <c r="F19" s="23">
        <v>20900</v>
      </c>
      <c r="G19" s="23">
        <v>1417521.6000000003</v>
      </c>
      <c r="H19" s="109"/>
    </row>
    <row r="20" spans="1:9" ht="75">
      <c r="A20" s="34">
        <v>17</v>
      </c>
      <c r="B20" s="99">
        <v>70201</v>
      </c>
      <c r="C20" s="99" t="s">
        <v>100</v>
      </c>
      <c r="D20" s="99">
        <v>10.613999999999999</v>
      </c>
      <c r="E20" s="106"/>
      <c r="F20" s="23">
        <v>25300</v>
      </c>
      <c r="G20" s="23">
        <v>268534.19999999995</v>
      </c>
      <c r="H20" s="109"/>
    </row>
    <row r="21" spans="1:9" ht="75.75" thickBot="1">
      <c r="A21" s="35">
        <v>18</v>
      </c>
      <c r="B21" s="100">
        <v>70202</v>
      </c>
      <c r="C21" s="100" t="s">
        <v>101</v>
      </c>
      <c r="D21" s="100">
        <v>18.965600000000002</v>
      </c>
      <c r="E21" s="107"/>
      <c r="F21" s="25">
        <v>20900</v>
      </c>
      <c r="G21" s="25">
        <v>396381.04000000004</v>
      </c>
      <c r="H21" s="110"/>
    </row>
    <row r="22" spans="1:9">
      <c r="A22" s="129" t="s">
        <v>16</v>
      </c>
      <c r="B22" s="129"/>
      <c r="C22" s="129"/>
    </row>
    <row r="23" spans="1:9" ht="15.75" thickBot="1">
      <c r="A23" s="130" t="s">
        <v>103</v>
      </c>
      <c r="B23" s="130"/>
      <c r="C23" s="130"/>
    </row>
    <row r="24" spans="1:9" ht="45.75" thickBot="1">
      <c r="A24" s="1" t="s">
        <v>1</v>
      </c>
      <c r="B24" s="15" t="s">
        <v>2</v>
      </c>
      <c r="C24" s="15" t="s">
        <v>3</v>
      </c>
      <c r="D24" s="15" t="s">
        <v>26</v>
      </c>
      <c r="E24" s="15" t="s">
        <v>102</v>
      </c>
      <c r="F24" s="15" t="s">
        <v>102</v>
      </c>
      <c r="G24" s="143" t="s">
        <v>383</v>
      </c>
      <c r="H24" s="143" t="s">
        <v>384</v>
      </c>
      <c r="I24" s="126" t="s">
        <v>386</v>
      </c>
    </row>
    <row r="25" spans="1:9">
      <c r="A25" s="20">
        <v>1</v>
      </c>
      <c r="B25" s="21">
        <v>70102</v>
      </c>
      <c r="C25" s="21" t="s">
        <v>104</v>
      </c>
      <c r="D25" s="21" t="s">
        <v>111</v>
      </c>
      <c r="E25" s="21">
        <v>85.910399999999996</v>
      </c>
      <c r="F25" s="98">
        <f>SUM(E25:E30)</f>
        <v>240.17340000000002</v>
      </c>
      <c r="G25" s="21">
        <v>23400</v>
      </c>
      <c r="H25" s="21">
        <v>2010303.3599999999</v>
      </c>
      <c r="I25" s="144">
        <v>5676438.959999999</v>
      </c>
    </row>
    <row r="26" spans="1:9">
      <c r="A26" s="22">
        <v>2</v>
      </c>
      <c r="B26" s="23">
        <v>70103</v>
      </c>
      <c r="C26" s="23" t="s">
        <v>105</v>
      </c>
      <c r="D26" s="23" t="s">
        <v>111</v>
      </c>
      <c r="E26" s="23">
        <v>46.494</v>
      </c>
      <c r="F26" s="99"/>
      <c r="G26" s="23">
        <v>22800</v>
      </c>
      <c r="H26" s="23">
        <v>1060063.2</v>
      </c>
      <c r="I26" s="145"/>
    </row>
    <row r="27" spans="1:9">
      <c r="A27" s="22">
        <v>3</v>
      </c>
      <c r="B27" s="23">
        <v>70103</v>
      </c>
      <c r="C27" s="23" t="s">
        <v>106</v>
      </c>
      <c r="D27" s="23" t="s">
        <v>111</v>
      </c>
      <c r="E27" s="23">
        <v>18.081000000000003</v>
      </c>
      <c r="F27" s="99"/>
      <c r="G27" s="23">
        <v>22800</v>
      </c>
      <c r="H27" s="23">
        <v>412246.80000000005</v>
      </c>
      <c r="I27" s="145"/>
    </row>
    <row r="28" spans="1:9">
      <c r="A28" s="22">
        <v>4</v>
      </c>
      <c r="B28" s="23">
        <v>70103</v>
      </c>
      <c r="C28" s="23" t="s">
        <v>107</v>
      </c>
      <c r="D28" s="23" t="s">
        <v>111</v>
      </c>
      <c r="E28" s="23">
        <v>14.390999999999998</v>
      </c>
      <c r="F28" s="99"/>
      <c r="G28" s="23">
        <v>22800</v>
      </c>
      <c r="H28" s="23">
        <v>328114.8</v>
      </c>
      <c r="I28" s="145"/>
    </row>
    <row r="29" spans="1:9">
      <c r="A29" s="22">
        <v>5</v>
      </c>
      <c r="B29" s="23">
        <v>70102</v>
      </c>
      <c r="C29" s="23" t="s">
        <v>108</v>
      </c>
      <c r="D29" s="23" t="s">
        <v>111</v>
      </c>
      <c r="E29" s="23">
        <v>6.1230000000000002</v>
      </c>
      <c r="F29" s="99"/>
      <c r="G29" s="23">
        <v>23400</v>
      </c>
      <c r="H29" s="23">
        <v>143278.20000000001</v>
      </c>
      <c r="I29" s="145"/>
    </row>
    <row r="30" spans="1:9" ht="15.75" thickBot="1">
      <c r="A30" s="24">
        <v>6</v>
      </c>
      <c r="B30" s="25">
        <v>70101</v>
      </c>
      <c r="C30" s="25" t="s">
        <v>109</v>
      </c>
      <c r="D30" s="25" t="s">
        <v>111</v>
      </c>
      <c r="E30" s="25">
        <v>69.174000000000007</v>
      </c>
      <c r="F30" s="100"/>
      <c r="G30" s="25">
        <v>24900</v>
      </c>
      <c r="H30" s="25">
        <v>1722432.6</v>
      </c>
      <c r="I30" s="146"/>
    </row>
    <row r="31" spans="1:9">
      <c r="A31" s="129" t="s">
        <v>16</v>
      </c>
      <c r="B31" s="129"/>
      <c r="C31" s="129"/>
    </row>
    <row r="32" spans="1:9" ht="15.75" thickBot="1">
      <c r="A32" s="130" t="s">
        <v>110</v>
      </c>
      <c r="B32" s="130"/>
      <c r="C32" s="130"/>
    </row>
    <row r="33" spans="1:9" ht="45.75" thickBot="1">
      <c r="A33" s="1" t="s">
        <v>1</v>
      </c>
      <c r="B33" s="15" t="s">
        <v>2</v>
      </c>
      <c r="C33" s="15" t="s">
        <v>3</v>
      </c>
      <c r="D33" s="15" t="s">
        <v>26</v>
      </c>
      <c r="E33" s="15" t="s">
        <v>102</v>
      </c>
      <c r="F33" s="15" t="s">
        <v>102</v>
      </c>
      <c r="G33" s="143" t="s">
        <v>383</v>
      </c>
      <c r="H33" s="143" t="s">
        <v>384</v>
      </c>
      <c r="I33" s="126" t="s">
        <v>386</v>
      </c>
    </row>
    <row r="34" spans="1:9">
      <c r="A34" s="20">
        <v>1</v>
      </c>
      <c r="B34" s="21">
        <v>70102</v>
      </c>
      <c r="C34" s="21" t="s">
        <v>104</v>
      </c>
      <c r="D34" s="21" t="s">
        <v>111</v>
      </c>
      <c r="E34" s="21">
        <v>85.910399999999996</v>
      </c>
      <c r="F34" s="98">
        <f>SUM(E34:E39)</f>
        <v>232.2054</v>
      </c>
      <c r="G34" s="21">
        <v>23400</v>
      </c>
      <c r="H34" s="21">
        <v>2010303.3599999999</v>
      </c>
      <c r="I34" s="144">
        <v>5491094.7599999998</v>
      </c>
    </row>
    <row r="35" spans="1:9">
      <c r="A35" s="22">
        <v>2</v>
      </c>
      <c r="B35" s="23">
        <v>70103</v>
      </c>
      <c r="C35" s="23" t="s">
        <v>105</v>
      </c>
      <c r="D35" s="23" t="s">
        <v>111</v>
      </c>
      <c r="E35" s="23">
        <v>39.852000000000004</v>
      </c>
      <c r="F35" s="99"/>
      <c r="G35" s="23">
        <v>22800</v>
      </c>
      <c r="H35" s="23">
        <v>908625.60000000009</v>
      </c>
      <c r="I35" s="145"/>
    </row>
    <row r="36" spans="1:9">
      <c r="A36" s="22">
        <v>3</v>
      </c>
      <c r="B36" s="23">
        <v>70103</v>
      </c>
      <c r="C36" s="23" t="s">
        <v>106</v>
      </c>
      <c r="D36" s="23" t="s">
        <v>111</v>
      </c>
      <c r="E36" s="23">
        <v>18.081000000000003</v>
      </c>
      <c r="F36" s="99"/>
      <c r="G36" s="23">
        <v>22800</v>
      </c>
      <c r="H36" s="23">
        <v>412246.80000000005</v>
      </c>
      <c r="I36" s="145"/>
    </row>
    <row r="37" spans="1:9">
      <c r="A37" s="22">
        <v>4</v>
      </c>
      <c r="B37" s="23">
        <v>70103</v>
      </c>
      <c r="C37" s="23" t="s">
        <v>107</v>
      </c>
      <c r="D37" s="23" t="s">
        <v>111</v>
      </c>
      <c r="E37" s="23">
        <v>19.187999999999999</v>
      </c>
      <c r="F37" s="99"/>
      <c r="G37" s="23">
        <v>22800</v>
      </c>
      <c r="H37" s="23">
        <v>437486.39999999997</v>
      </c>
      <c r="I37" s="145"/>
    </row>
    <row r="38" spans="1:9" ht="15.75" thickBot="1">
      <c r="A38" s="24">
        <v>5</v>
      </c>
      <c r="B38" s="25">
        <v>70101</v>
      </c>
      <c r="C38" s="25" t="s">
        <v>109</v>
      </c>
      <c r="D38" s="25" t="s">
        <v>111</v>
      </c>
      <c r="E38" s="25">
        <v>69.174000000000007</v>
      </c>
      <c r="F38" s="100"/>
      <c r="G38" s="25">
        <v>24900</v>
      </c>
      <c r="H38" s="25">
        <v>1722432.6</v>
      </c>
      <c r="I38" s="146"/>
    </row>
    <row r="39" spans="1:9">
      <c r="A39" s="129" t="s">
        <v>16</v>
      </c>
      <c r="B39" s="129"/>
      <c r="C39" s="129"/>
      <c r="D39" s="21" t="s">
        <v>111</v>
      </c>
      <c r="F39" s="147"/>
    </row>
    <row r="40" spans="1:9" ht="15.75" thickBot="1">
      <c r="A40" s="130" t="s">
        <v>112</v>
      </c>
      <c r="B40" s="130"/>
      <c r="C40" s="130"/>
    </row>
    <row r="41" spans="1:9" ht="45.75" thickBot="1">
      <c r="A41" s="1" t="s">
        <v>1</v>
      </c>
      <c r="B41" s="15" t="s">
        <v>2</v>
      </c>
      <c r="C41" s="15" t="s">
        <v>3</v>
      </c>
      <c r="D41" s="15" t="s">
        <v>26</v>
      </c>
      <c r="E41" s="15" t="s">
        <v>102</v>
      </c>
      <c r="F41" s="15" t="s">
        <v>102</v>
      </c>
      <c r="G41" s="143" t="s">
        <v>383</v>
      </c>
      <c r="H41" s="143" t="s">
        <v>384</v>
      </c>
      <c r="I41" s="126" t="s">
        <v>386</v>
      </c>
    </row>
    <row r="42" spans="1:9">
      <c r="A42" s="20">
        <v>1</v>
      </c>
      <c r="B42" s="21">
        <v>70102</v>
      </c>
      <c r="C42" s="21" t="s">
        <v>104</v>
      </c>
      <c r="D42" s="21" t="s">
        <v>111</v>
      </c>
      <c r="E42" s="21">
        <v>85.910399999999996</v>
      </c>
      <c r="F42" s="98">
        <f>SUM(E42:E47)</f>
        <v>244.97040000000001</v>
      </c>
      <c r="G42" s="21">
        <v>23400</v>
      </c>
      <c r="H42" s="21">
        <v>2010303.3599999999</v>
      </c>
      <c r="I42" s="144">
        <v>5785810.5599999996</v>
      </c>
    </row>
    <row r="43" spans="1:9">
      <c r="A43" s="22">
        <v>2</v>
      </c>
      <c r="B43" s="23">
        <v>70103</v>
      </c>
      <c r="C43" s="23" t="s">
        <v>105</v>
      </c>
      <c r="D43" s="23" t="s">
        <v>111</v>
      </c>
      <c r="E43" s="23">
        <v>46.494</v>
      </c>
      <c r="F43" s="99"/>
      <c r="G43" s="23">
        <v>22800</v>
      </c>
      <c r="H43" s="23">
        <v>1060063.2</v>
      </c>
      <c r="I43" s="145"/>
    </row>
    <row r="44" spans="1:9">
      <c r="A44" s="22">
        <v>3</v>
      </c>
      <c r="B44" s="23">
        <v>70103</v>
      </c>
      <c r="C44" s="23" t="s">
        <v>106</v>
      </c>
      <c r="D44" s="23" t="s">
        <v>111</v>
      </c>
      <c r="E44" s="23">
        <v>18.081000000000003</v>
      </c>
      <c r="F44" s="99"/>
      <c r="G44" s="23">
        <v>22800</v>
      </c>
      <c r="H44" s="23">
        <v>412246.80000000005</v>
      </c>
      <c r="I44" s="145"/>
    </row>
    <row r="45" spans="1:9">
      <c r="A45" s="22">
        <v>4</v>
      </c>
      <c r="B45" s="23">
        <v>70103</v>
      </c>
      <c r="C45" s="23" t="s">
        <v>107</v>
      </c>
      <c r="D45" s="23" t="s">
        <v>111</v>
      </c>
      <c r="E45" s="23">
        <v>19.187999999999999</v>
      </c>
      <c r="F45" s="99"/>
      <c r="G45" s="23">
        <v>22800</v>
      </c>
      <c r="H45" s="23">
        <v>437486.39999999997</v>
      </c>
      <c r="I45" s="145"/>
    </row>
    <row r="46" spans="1:9">
      <c r="A46" s="22">
        <v>5</v>
      </c>
      <c r="B46" s="23">
        <v>70102</v>
      </c>
      <c r="C46" s="23" t="s">
        <v>108</v>
      </c>
      <c r="D46" s="23" t="s">
        <v>111</v>
      </c>
      <c r="E46" s="23">
        <v>6.1230000000000002</v>
      </c>
      <c r="F46" s="99"/>
      <c r="G46" s="23">
        <v>23400</v>
      </c>
      <c r="H46" s="23">
        <v>143278.20000000001</v>
      </c>
      <c r="I46" s="145"/>
    </row>
    <row r="47" spans="1:9" ht="15.75" thickBot="1">
      <c r="A47" s="24">
        <v>6</v>
      </c>
      <c r="B47" s="25">
        <v>70101</v>
      </c>
      <c r="C47" s="25" t="s">
        <v>109</v>
      </c>
      <c r="D47" s="25" t="s">
        <v>111</v>
      </c>
      <c r="E47" s="25">
        <v>69.174000000000007</v>
      </c>
      <c r="F47" s="100"/>
      <c r="G47" s="25">
        <v>24900</v>
      </c>
      <c r="H47" s="25">
        <v>1722432.6</v>
      </c>
      <c r="I47" s="146"/>
    </row>
    <row r="48" spans="1:9">
      <c r="A48" s="129" t="s">
        <v>16</v>
      </c>
      <c r="B48" s="129"/>
      <c r="C48" s="129"/>
    </row>
    <row r="49" spans="1:9" ht="15.75" thickBot="1">
      <c r="A49" s="130" t="s">
        <v>115</v>
      </c>
      <c r="B49" s="130"/>
      <c r="C49" s="130"/>
    </row>
    <row r="50" spans="1:9" ht="45.75" thickBot="1">
      <c r="A50" s="1" t="s">
        <v>1</v>
      </c>
      <c r="B50" s="15" t="s">
        <v>2</v>
      </c>
      <c r="C50" s="15" t="s">
        <v>3</v>
      </c>
      <c r="D50" s="15" t="s">
        <v>26</v>
      </c>
      <c r="E50" s="15" t="s">
        <v>102</v>
      </c>
      <c r="F50" s="15" t="s">
        <v>102</v>
      </c>
      <c r="G50" s="143" t="s">
        <v>383</v>
      </c>
      <c r="H50" s="143" t="s">
        <v>384</v>
      </c>
      <c r="I50" s="126" t="s">
        <v>386</v>
      </c>
    </row>
    <row r="51" spans="1:9">
      <c r="A51" s="20">
        <v>1</v>
      </c>
      <c r="B51" s="21">
        <v>70102</v>
      </c>
      <c r="C51" s="21" t="s">
        <v>104</v>
      </c>
      <c r="D51" s="21" t="s">
        <v>111</v>
      </c>
      <c r="E51" s="21">
        <v>85.910399999999996</v>
      </c>
      <c r="F51" s="98">
        <f>SUM(E51:E56)</f>
        <v>213.5994</v>
      </c>
      <c r="G51" s="21">
        <v>23400</v>
      </c>
      <c r="H51" s="21">
        <v>2010303.3599999999</v>
      </c>
      <c r="I51" s="144">
        <v>5067308.16</v>
      </c>
    </row>
    <row r="52" spans="1:9">
      <c r="A52" s="22">
        <v>2</v>
      </c>
      <c r="B52" s="23">
        <v>70103</v>
      </c>
      <c r="C52" s="23" t="s">
        <v>113</v>
      </c>
      <c r="D52" s="23" t="s">
        <v>111</v>
      </c>
      <c r="E52" s="23">
        <v>30.995999999999999</v>
      </c>
      <c r="F52" s="23"/>
      <c r="G52" s="23">
        <v>22800</v>
      </c>
      <c r="H52" s="23">
        <v>706708.79999999993</v>
      </c>
      <c r="I52" s="145"/>
    </row>
    <row r="53" spans="1:9">
      <c r="A53" s="22">
        <v>3</v>
      </c>
      <c r="B53" s="23">
        <v>70102</v>
      </c>
      <c r="C53" s="23" t="s">
        <v>114</v>
      </c>
      <c r="D53" s="23" t="s">
        <v>111</v>
      </c>
      <c r="E53" s="23">
        <v>5.6520000000000001</v>
      </c>
      <c r="F53" s="23"/>
      <c r="G53" s="23">
        <v>22800</v>
      </c>
      <c r="H53" s="23">
        <v>128865.60000000001</v>
      </c>
      <c r="I53" s="145"/>
    </row>
    <row r="54" spans="1:9">
      <c r="A54" s="22">
        <v>4</v>
      </c>
      <c r="B54" s="23">
        <v>70103</v>
      </c>
      <c r="C54" s="23" t="s">
        <v>106</v>
      </c>
      <c r="D54" s="23" t="s">
        <v>111</v>
      </c>
      <c r="E54" s="23">
        <v>12.915000000000001</v>
      </c>
      <c r="F54" s="23"/>
      <c r="G54" s="23">
        <v>22800</v>
      </c>
      <c r="H54" s="23">
        <v>294462</v>
      </c>
      <c r="I54" s="145"/>
    </row>
    <row r="55" spans="1:9">
      <c r="A55" s="22">
        <v>5</v>
      </c>
      <c r="B55" s="23">
        <v>70102</v>
      </c>
      <c r="C55" s="23" t="s">
        <v>107</v>
      </c>
      <c r="D55" s="23" t="s">
        <v>111</v>
      </c>
      <c r="E55" s="23">
        <v>12.246</v>
      </c>
      <c r="F55" s="23"/>
      <c r="G55" s="23">
        <v>23400</v>
      </c>
      <c r="H55" s="23">
        <v>286556.40000000002</v>
      </c>
      <c r="I55" s="145"/>
    </row>
    <row r="56" spans="1:9" ht="15.75" thickBot="1">
      <c r="A56" s="24">
        <v>6</v>
      </c>
      <c r="B56" s="25">
        <v>70101</v>
      </c>
      <c r="C56" s="25" t="s">
        <v>109</v>
      </c>
      <c r="D56" s="25" t="s">
        <v>111</v>
      </c>
      <c r="E56" s="25">
        <v>65.88000000000001</v>
      </c>
      <c r="F56" s="25"/>
      <c r="G56" s="25">
        <v>24900</v>
      </c>
      <c r="H56" s="25">
        <v>1640412.0000000002</v>
      </c>
      <c r="I56" s="146"/>
    </row>
    <row r="57" spans="1:9">
      <c r="A57" s="129" t="s">
        <v>16</v>
      </c>
      <c r="B57" s="129"/>
      <c r="C57" s="129"/>
    </row>
    <row r="58" spans="1:9" ht="15.75" thickBot="1">
      <c r="A58" s="130" t="s">
        <v>116</v>
      </c>
      <c r="B58" s="130"/>
      <c r="C58" s="130"/>
    </row>
    <row r="59" spans="1:9" ht="45.75" thickBot="1">
      <c r="A59" s="1" t="s">
        <v>1</v>
      </c>
      <c r="B59" s="15" t="s">
        <v>2</v>
      </c>
      <c r="C59" s="15" t="s">
        <v>3</v>
      </c>
      <c r="D59" s="143"/>
      <c r="E59" s="15" t="s">
        <v>102</v>
      </c>
      <c r="F59" s="15" t="s">
        <v>102</v>
      </c>
      <c r="G59" s="143" t="s">
        <v>383</v>
      </c>
      <c r="H59" s="143" t="s">
        <v>384</v>
      </c>
      <c r="I59" s="126" t="s">
        <v>386</v>
      </c>
    </row>
    <row r="60" spans="1:9">
      <c r="A60" s="20">
        <v>1</v>
      </c>
      <c r="B60" s="21">
        <v>70102</v>
      </c>
      <c r="C60" s="21" t="s">
        <v>104</v>
      </c>
      <c r="D60" s="21"/>
      <c r="E60" s="21">
        <v>133.76400000000001</v>
      </c>
      <c r="F60" s="98">
        <f>SUM(E60:E65)</f>
        <v>220.57499999999999</v>
      </c>
      <c r="G60" s="21">
        <v>23400</v>
      </c>
      <c r="H60" s="21">
        <v>3130077.6</v>
      </c>
      <c r="I60" s="144">
        <v>7792381.8000000007</v>
      </c>
    </row>
    <row r="61" spans="1:9">
      <c r="A61" s="22">
        <v>2</v>
      </c>
      <c r="B61" s="23">
        <v>70103</v>
      </c>
      <c r="C61" s="23" t="s">
        <v>113</v>
      </c>
      <c r="D61" s="23"/>
      <c r="E61" s="23">
        <v>22.631999999999998</v>
      </c>
      <c r="F61" s="23"/>
      <c r="G61" s="23">
        <v>22800</v>
      </c>
      <c r="H61" s="23">
        <v>516009.6</v>
      </c>
      <c r="I61" s="145"/>
    </row>
    <row r="62" spans="1:9">
      <c r="A62" s="22">
        <v>3</v>
      </c>
      <c r="B62" s="23">
        <v>70103</v>
      </c>
      <c r="C62" s="23" t="s">
        <v>114</v>
      </c>
      <c r="D62" s="23"/>
      <c r="E62" s="23">
        <v>28.535999999999998</v>
      </c>
      <c r="F62" s="23"/>
      <c r="G62" s="23">
        <v>22800</v>
      </c>
      <c r="H62" s="23">
        <v>650620.79999999993</v>
      </c>
      <c r="I62" s="145"/>
    </row>
    <row r="63" spans="1:9">
      <c r="A63" s="22">
        <v>4</v>
      </c>
      <c r="B63" s="23">
        <v>70103</v>
      </c>
      <c r="C63" s="23" t="s">
        <v>106</v>
      </c>
      <c r="D63" s="23"/>
      <c r="E63" s="23">
        <v>19.926000000000002</v>
      </c>
      <c r="F63" s="23"/>
      <c r="G63" s="23">
        <v>22800</v>
      </c>
      <c r="H63" s="23">
        <v>454312.80000000005</v>
      </c>
      <c r="I63" s="145"/>
    </row>
    <row r="64" spans="1:9">
      <c r="A64" s="22">
        <v>5</v>
      </c>
      <c r="B64" s="23">
        <v>70103</v>
      </c>
      <c r="C64" s="23" t="s">
        <v>107</v>
      </c>
      <c r="D64" s="23"/>
      <c r="E64" s="23">
        <v>9.5939999999999994</v>
      </c>
      <c r="F64" s="23"/>
      <c r="G64" s="23">
        <v>22800</v>
      </c>
      <c r="H64" s="23">
        <v>218743.19999999998</v>
      </c>
      <c r="I64" s="145"/>
    </row>
    <row r="65" spans="1:9">
      <c r="A65" s="22">
        <v>6</v>
      </c>
      <c r="B65" s="23">
        <v>70102</v>
      </c>
      <c r="C65" s="23" t="s">
        <v>108</v>
      </c>
      <c r="D65" s="23"/>
      <c r="E65" s="23">
        <v>6.1230000000000002</v>
      </c>
      <c r="F65" s="23"/>
      <c r="G65" s="23">
        <v>23400</v>
      </c>
      <c r="H65" s="23">
        <v>143278.20000000001</v>
      </c>
      <c r="I65" s="145"/>
    </row>
    <row r="66" spans="1:9" ht="15.75" thickBot="1">
      <c r="A66" s="24">
        <v>7</v>
      </c>
      <c r="B66" s="25">
        <v>70101</v>
      </c>
      <c r="C66" s="25" t="s">
        <v>109</v>
      </c>
      <c r="D66" s="25"/>
      <c r="E66" s="25">
        <v>107.60400000000001</v>
      </c>
      <c r="F66" s="25"/>
      <c r="G66" s="25">
        <v>24900</v>
      </c>
      <c r="H66" s="25">
        <v>2679339.6000000006</v>
      </c>
      <c r="I66" s="146"/>
    </row>
    <row r="67" spans="1:9">
      <c r="A67" s="129" t="s">
        <v>16</v>
      </c>
      <c r="B67" s="129"/>
      <c r="C67" s="129"/>
    </row>
    <row r="68" spans="1:9" ht="15.75" thickBot="1">
      <c r="A68" s="130" t="s">
        <v>117</v>
      </c>
      <c r="B68" s="130"/>
      <c r="C68" s="130"/>
    </row>
    <row r="69" spans="1:9" ht="45.75" thickBot="1">
      <c r="A69" s="1" t="s">
        <v>1</v>
      </c>
      <c r="B69" s="15" t="s">
        <v>2</v>
      </c>
      <c r="C69" s="15" t="s">
        <v>3</v>
      </c>
      <c r="D69" s="143"/>
      <c r="E69" s="15" t="s">
        <v>102</v>
      </c>
      <c r="F69" s="15" t="s">
        <v>102</v>
      </c>
      <c r="G69" s="143" t="s">
        <v>383</v>
      </c>
      <c r="H69" s="143" t="s">
        <v>384</v>
      </c>
      <c r="I69" s="126" t="s">
        <v>386</v>
      </c>
    </row>
    <row r="70" spans="1:9">
      <c r="A70" s="20">
        <v>1</v>
      </c>
      <c r="B70" s="21">
        <v>70102</v>
      </c>
      <c r="C70" s="21" t="s">
        <v>104</v>
      </c>
      <c r="D70" s="21"/>
      <c r="E70" s="21">
        <v>133.76400000000001</v>
      </c>
      <c r="F70" s="98">
        <f>SUM(E70:E75)</f>
        <v>245.536</v>
      </c>
      <c r="G70" s="21">
        <v>23400</v>
      </c>
      <c r="H70" s="21">
        <v>3130077.6</v>
      </c>
      <c r="I70" s="144">
        <v>8362152.0000000009</v>
      </c>
    </row>
    <row r="71" spans="1:9">
      <c r="A71" s="22">
        <v>2</v>
      </c>
      <c r="B71" s="23">
        <v>70103</v>
      </c>
      <c r="C71" s="23" t="s">
        <v>113</v>
      </c>
      <c r="D71" s="23"/>
      <c r="E71" s="23">
        <v>22.631999999999998</v>
      </c>
      <c r="F71" s="23"/>
      <c r="G71" s="23">
        <v>22800</v>
      </c>
      <c r="H71" s="23">
        <v>516009.6</v>
      </c>
      <c r="I71" s="145"/>
    </row>
    <row r="72" spans="1:9">
      <c r="A72" s="22">
        <v>3</v>
      </c>
      <c r="B72" s="23">
        <v>70103</v>
      </c>
      <c r="C72" s="23" t="s">
        <v>114</v>
      </c>
      <c r="D72" s="23"/>
      <c r="E72" s="23">
        <v>42.803999999999995</v>
      </c>
      <c r="F72" s="23"/>
      <c r="G72" s="23">
        <v>22800</v>
      </c>
      <c r="H72" s="23">
        <v>975931.19999999984</v>
      </c>
      <c r="I72" s="145"/>
    </row>
    <row r="73" spans="1:9">
      <c r="A73" s="22">
        <v>4</v>
      </c>
      <c r="B73" s="23">
        <v>70102</v>
      </c>
      <c r="C73" s="23" t="s">
        <v>118</v>
      </c>
      <c r="D73" s="23"/>
      <c r="E73" s="23">
        <v>7.2219999999999995</v>
      </c>
      <c r="F73" s="23"/>
      <c r="G73" s="23">
        <v>23400</v>
      </c>
      <c r="H73" s="23">
        <v>168994.8</v>
      </c>
      <c r="I73" s="145"/>
    </row>
    <row r="74" spans="1:9">
      <c r="A74" s="22">
        <v>5</v>
      </c>
      <c r="B74" s="23">
        <v>70103</v>
      </c>
      <c r="C74" s="23" t="s">
        <v>106</v>
      </c>
      <c r="D74" s="23"/>
      <c r="E74" s="23">
        <v>19.926000000000002</v>
      </c>
      <c r="F74" s="23"/>
      <c r="G74" s="23">
        <v>22800</v>
      </c>
      <c r="H74" s="23">
        <v>454312.80000000005</v>
      </c>
      <c r="I74" s="145"/>
    </row>
    <row r="75" spans="1:9">
      <c r="A75" s="22">
        <v>6</v>
      </c>
      <c r="B75" s="23">
        <v>70103</v>
      </c>
      <c r="C75" s="23" t="s">
        <v>107</v>
      </c>
      <c r="D75" s="23"/>
      <c r="E75" s="23">
        <v>19.187999999999999</v>
      </c>
      <c r="F75" s="23"/>
      <c r="G75" s="23">
        <v>22800</v>
      </c>
      <c r="H75" s="23">
        <v>437486.39999999997</v>
      </c>
      <c r="I75" s="145"/>
    </row>
    <row r="76" spans="1:9" ht="15.75" thickBot="1">
      <c r="A76" s="24">
        <v>7</v>
      </c>
      <c r="B76" s="25">
        <v>70101</v>
      </c>
      <c r="C76" s="25" t="s">
        <v>109</v>
      </c>
      <c r="D76" s="25"/>
      <c r="E76" s="25">
        <v>107.60400000000001</v>
      </c>
      <c r="F76" s="25"/>
      <c r="G76" s="25">
        <v>24900</v>
      </c>
      <c r="H76" s="25">
        <v>2679339.6000000006</v>
      </c>
      <c r="I76" s="146"/>
    </row>
    <row r="77" spans="1:9">
      <c r="A77" s="129" t="s">
        <v>16</v>
      </c>
      <c r="B77" s="129"/>
      <c r="C77" s="129"/>
    </row>
    <row r="78" spans="1:9" ht="15.75" thickBot="1">
      <c r="A78" s="130" t="s">
        <v>119</v>
      </c>
      <c r="B78" s="130"/>
      <c r="C78" s="130"/>
    </row>
    <row r="79" spans="1:9" ht="45.75" thickBot="1">
      <c r="A79" s="1" t="s">
        <v>1</v>
      </c>
      <c r="B79" s="15" t="s">
        <v>2</v>
      </c>
      <c r="C79" s="15" t="s">
        <v>3</v>
      </c>
      <c r="D79" s="143"/>
      <c r="E79" s="15" t="s">
        <v>102</v>
      </c>
      <c r="F79" s="15" t="s">
        <v>102</v>
      </c>
      <c r="G79" s="143" t="s">
        <v>383</v>
      </c>
      <c r="H79" s="143" t="s">
        <v>384</v>
      </c>
      <c r="I79" s="126" t="s">
        <v>386</v>
      </c>
    </row>
    <row r="80" spans="1:9">
      <c r="A80" s="20">
        <v>1</v>
      </c>
      <c r="B80" s="21">
        <v>70102</v>
      </c>
      <c r="C80" s="21" t="s">
        <v>104</v>
      </c>
      <c r="D80" s="21"/>
      <c r="E80" s="21">
        <v>133.76400000000001</v>
      </c>
      <c r="F80" s="98">
        <f>SUM(E80:E85)</f>
        <v>369.726</v>
      </c>
      <c r="G80" s="21">
        <v>23400</v>
      </c>
      <c r="H80" s="21">
        <v>3130077.6</v>
      </c>
      <c r="I80" s="144">
        <v>8743327.2000000011</v>
      </c>
    </row>
    <row r="81" spans="1:9">
      <c r="A81" s="22">
        <v>2</v>
      </c>
      <c r="B81" s="23">
        <v>70103</v>
      </c>
      <c r="C81" s="23" t="s">
        <v>113</v>
      </c>
      <c r="D81" s="23"/>
      <c r="E81" s="23">
        <v>39.605999999999995</v>
      </c>
      <c r="F81" s="23"/>
      <c r="G81" s="23">
        <v>22800</v>
      </c>
      <c r="H81" s="23">
        <v>903016.79999999993</v>
      </c>
      <c r="I81" s="145"/>
    </row>
    <row r="82" spans="1:9">
      <c r="A82" s="22">
        <v>3</v>
      </c>
      <c r="B82" s="23">
        <v>70103</v>
      </c>
      <c r="C82" s="23" t="s">
        <v>114</v>
      </c>
      <c r="D82" s="23"/>
      <c r="E82" s="23">
        <v>49.937999999999995</v>
      </c>
      <c r="F82" s="23"/>
      <c r="G82" s="23">
        <v>22800</v>
      </c>
      <c r="H82" s="23">
        <v>1138586.3999999999</v>
      </c>
      <c r="I82" s="145"/>
    </row>
    <row r="83" spans="1:9">
      <c r="A83" s="22">
        <v>4</v>
      </c>
      <c r="B83" s="23">
        <v>70103</v>
      </c>
      <c r="C83" s="23" t="s">
        <v>106</v>
      </c>
      <c r="D83" s="23"/>
      <c r="E83" s="23">
        <v>26.568000000000001</v>
      </c>
      <c r="F83" s="23"/>
      <c r="G83" s="23">
        <v>22800</v>
      </c>
      <c r="H83" s="23">
        <v>605750.4</v>
      </c>
      <c r="I83" s="145"/>
    </row>
    <row r="84" spans="1:9">
      <c r="A84" s="22">
        <v>5</v>
      </c>
      <c r="B84" s="23">
        <v>70102</v>
      </c>
      <c r="C84" s="23" t="s">
        <v>107</v>
      </c>
      <c r="D84" s="23"/>
      <c r="E84" s="23">
        <v>12.246</v>
      </c>
      <c r="F84" s="23"/>
      <c r="G84" s="23">
        <v>23400</v>
      </c>
      <c r="H84" s="23">
        <v>286556.40000000002</v>
      </c>
      <c r="I84" s="145"/>
    </row>
    <row r="85" spans="1:9" ht="15.75" thickBot="1">
      <c r="A85" s="24">
        <v>6</v>
      </c>
      <c r="B85" s="25">
        <v>70101</v>
      </c>
      <c r="C85" s="25" t="s">
        <v>109</v>
      </c>
      <c r="D85" s="25"/>
      <c r="E85" s="25">
        <v>107.60400000000001</v>
      </c>
      <c r="F85" s="25"/>
      <c r="G85" s="25">
        <v>24900</v>
      </c>
      <c r="H85" s="25">
        <v>2679339.6000000006</v>
      </c>
      <c r="I85" s="146"/>
    </row>
    <row r="86" spans="1:9">
      <c r="A86" s="129" t="s">
        <v>16</v>
      </c>
      <c r="B86" s="129"/>
      <c r="C86" s="129"/>
    </row>
    <row r="87" spans="1:9" ht="15.75" thickBot="1">
      <c r="A87" s="130" t="s">
        <v>120</v>
      </c>
      <c r="B87" s="130"/>
      <c r="C87" s="130"/>
    </row>
    <row r="88" spans="1:9" ht="45.75" thickBot="1">
      <c r="A88" s="1" t="s">
        <v>1</v>
      </c>
      <c r="B88" s="15" t="s">
        <v>2</v>
      </c>
      <c r="C88" s="15" t="s">
        <v>3</v>
      </c>
      <c r="D88" s="143"/>
      <c r="E88" s="15" t="s">
        <v>102</v>
      </c>
      <c r="F88" s="15" t="s">
        <v>102</v>
      </c>
      <c r="G88" s="143" t="s">
        <v>383</v>
      </c>
      <c r="H88" s="143" t="s">
        <v>384</v>
      </c>
      <c r="I88" s="126" t="s">
        <v>386</v>
      </c>
    </row>
    <row r="89" spans="1:9">
      <c r="A89" s="20">
        <v>1</v>
      </c>
      <c r="B89" s="21">
        <v>70102</v>
      </c>
      <c r="C89" s="21" t="s">
        <v>104</v>
      </c>
      <c r="D89" s="21"/>
      <c r="E89" s="21">
        <v>63.114000000000004</v>
      </c>
      <c r="F89" s="98">
        <f>SUM(E89:E94)</f>
        <v>154.64699999999999</v>
      </c>
      <c r="G89" s="21">
        <v>23400</v>
      </c>
      <c r="H89" s="21">
        <v>1476867.6</v>
      </c>
      <c r="I89" s="144">
        <v>2137589.1</v>
      </c>
    </row>
    <row r="90" spans="1:9" ht="15.75" thickBot="1">
      <c r="A90" s="24">
        <v>2</v>
      </c>
      <c r="B90" s="25">
        <v>70101</v>
      </c>
      <c r="C90" s="25" t="s">
        <v>109</v>
      </c>
      <c r="D90" s="25"/>
      <c r="E90" s="25">
        <v>26.535</v>
      </c>
      <c r="F90" s="25"/>
      <c r="G90" s="25">
        <v>24900</v>
      </c>
      <c r="H90" s="25">
        <v>660721.5</v>
      </c>
      <c r="I90" s="146"/>
    </row>
    <row r="91" spans="1:9">
      <c r="A91" s="129" t="s">
        <v>16</v>
      </c>
      <c r="B91" s="129"/>
      <c r="C91" s="129"/>
    </row>
    <row r="92" spans="1:9" ht="15.75" thickBot="1">
      <c r="A92" s="130" t="s">
        <v>121</v>
      </c>
      <c r="B92" s="130"/>
      <c r="C92" s="130"/>
    </row>
    <row r="93" spans="1:9" ht="45.75" thickBot="1">
      <c r="A93" s="1" t="s">
        <v>1</v>
      </c>
      <c r="B93" s="15" t="s">
        <v>2</v>
      </c>
      <c r="C93" s="15" t="s">
        <v>3</v>
      </c>
      <c r="D93" s="143"/>
      <c r="E93" s="15" t="s">
        <v>102</v>
      </c>
      <c r="F93" s="15" t="s">
        <v>102</v>
      </c>
      <c r="G93" s="143" t="s">
        <v>383</v>
      </c>
      <c r="H93" s="143" t="s">
        <v>384</v>
      </c>
      <c r="I93" s="126" t="s">
        <v>386</v>
      </c>
    </row>
    <row r="94" spans="1:9">
      <c r="A94" s="20">
        <v>1</v>
      </c>
      <c r="B94" s="21">
        <v>70102</v>
      </c>
      <c r="C94" s="21" t="s">
        <v>104</v>
      </c>
      <c r="D94" s="21"/>
      <c r="E94" s="21">
        <v>64.998000000000005</v>
      </c>
      <c r="F94" s="98">
        <f>SUM(E94:E99)</f>
        <v>183.24950000000001</v>
      </c>
      <c r="G94" s="21">
        <v>23400</v>
      </c>
      <c r="H94" s="21">
        <v>1520953.2</v>
      </c>
      <c r="I94" s="144">
        <v>4320848.4000000004</v>
      </c>
    </row>
    <row r="95" spans="1:9">
      <c r="A95" s="22">
        <v>2</v>
      </c>
      <c r="B95" s="23">
        <v>70103</v>
      </c>
      <c r="C95" s="23" t="s">
        <v>113</v>
      </c>
      <c r="D95" s="23"/>
      <c r="E95" s="23">
        <v>34.44</v>
      </c>
      <c r="F95" s="23"/>
      <c r="G95" s="23">
        <v>22800</v>
      </c>
      <c r="H95" s="23">
        <v>785232</v>
      </c>
      <c r="I95" s="145"/>
    </row>
    <row r="96" spans="1:9">
      <c r="A96" s="22">
        <v>4</v>
      </c>
      <c r="B96" s="23">
        <v>70103</v>
      </c>
      <c r="C96" s="23" t="s">
        <v>106</v>
      </c>
      <c r="D96" s="23"/>
      <c r="E96" s="23">
        <v>20.664000000000001</v>
      </c>
      <c r="F96" s="23"/>
      <c r="G96" s="23">
        <v>22800</v>
      </c>
      <c r="H96" s="23">
        <v>471139.2</v>
      </c>
      <c r="I96" s="145"/>
    </row>
    <row r="97" spans="1:9">
      <c r="A97" s="22">
        <v>5</v>
      </c>
      <c r="B97" s="23">
        <v>70103</v>
      </c>
      <c r="C97" s="23" t="s">
        <v>107</v>
      </c>
      <c r="D97" s="23"/>
      <c r="E97" s="23">
        <v>13.737500000000001</v>
      </c>
      <c r="F97" s="23"/>
      <c r="G97" s="23">
        <v>22800</v>
      </c>
      <c r="H97" s="23">
        <v>313215</v>
      </c>
      <c r="I97" s="145"/>
    </row>
    <row r="98" spans="1:9" ht="15.75" thickBot="1">
      <c r="A98" s="24">
        <v>6</v>
      </c>
      <c r="B98" s="25">
        <v>70101</v>
      </c>
      <c r="C98" s="25" t="s">
        <v>109</v>
      </c>
      <c r="D98" s="25"/>
      <c r="E98" s="25">
        <v>49.410000000000004</v>
      </c>
      <c r="F98" s="25"/>
      <c r="G98" s="25">
        <v>24900</v>
      </c>
      <c r="H98" s="25">
        <v>1230309</v>
      </c>
      <c r="I98" s="146"/>
    </row>
    <row r="99" spans="1:9">
      <c r="A99" s="129" t="s">
        <v>16</v>
      </c>
      <c r="B99" s="129"/>
      <c r="C99" s="129"/>
    </row>
    <row r="100" spans="1:9" ht="15.75" thickBot="1">
      <c r="A100" s="130" t="s">
        <v>122</v>
      </c>
      <c r="B100" s="130"/>
      <c r="C100" s="130"/>
    </row>
    <row r="101" spans="1:9" ht="45.75" thickBot="1">
      <c r="A101" s="1" t="s">
        <v>1</v>
      </c>
      <c r="B101" s="15" t="s">
        <v>2</v>
      </c>
      <c r="C101" s="15" t="s">
        <v>3</v>
      </c>
      <c r="D101" s="143"/>
      <c r="E101" s="15" t="s">
        <v>102</v>
      </c>
      <c r="F101" s="15" t="s">
        <v>102</v>
      </c>
      <c r="G101" s="143" t="s">
        <v>383</v>
      </c>
      <c r="H101" s="143" t="s">
        <v>384</v>
      </c>
      <c r="I101" s="126" t="s">
        <v>386</v>
      </c>
    </row>
    <row r="102" spans="1:9">
      <c r="A102" s="20">
        <v>1</v>
      </c>
      <c r="B102" s="21">
        <v>70102</v>
      </c>
      <c r="C102" s="21" t="s">
        <v>104</v>
      </c>
      <c r="D102" s="21"/>
      <c r="E102" s="21">
        <v>96.272400000000005</v>
      </c>
      <c r="F102" s="98">
        <f>SUM(E102:E107)</f>
        <v>184.37639999999999</v>
      </c>
      <c r="G102" s="21">
        <v>23400</v>
      </c>
      <c r="H102" s="21">
        <v>2252774.16</v>
      </c>
      <c r="I102" s="144">
        <v>6150845.1600000001</v>
      </c>
    </row>
    <row r="103" spans="1:9">
      <c r="A103" s="22">
        <v>2</v>
      </c>
      <c r="B103" s="23">
        <v>70103</v>
      </c>
      <c r="C103" s="23" t="s">
        <v>113</v>
      </c>
      <c r="D103" s="23"/>
      <c r="E103" s="23">
        <v>46.494</v>
      </c>
      <c r="F103" s="23"/>
      <c r="G103" s="23">
        <v>22800</v>
      </c>
      <c r="H103" s="23">
        <v>1060063.2</v>
      </c>
      <c r="I103" s="145"/>
    </row>
    <row r="104" spans="1:9">
      <c r="A104" s="22">
        <v>3</v>
      </c>
      <c r="B104" s="23">
        <v>70103</v>
      </c>
      <c r="C104" s="23" t="s">
        <v>106</v>
      </c>
      <c r="D104" s="23"/>
      <c r="E104" s="23">
        <v>12.915000000000001</v>
      </c>
      <c r="F104" s="23"/>
      <c r="G104" s="23">
        <v>22800</v>
      </c>
      <c r="H104" s="23">
        <v>294462</v>
      </c>
      <c r="I104" s="145"/>
    </row>
    <row r="105" spans="1:9">
      <c r="A105" s="22">
        <v>4</v>
      </c>
      <c r="B105" s="23">
        <v>70103</v>
      </c>
      <c r="C105" s="23" t="s">
        <v>107</v>
      </c>
      <c r="D105" s="23"/>
      <c r="E105" s="23">
        <v>14.390999999999998</v>
      </c>
      <c r="F105" s="23"/>
      <c r="G105" s="23">
        <v>22800</v>
      </c>
      <c r="H105" s="23">
        <v>328114.8</v>
      </c>
      <c r="I105" s="145"/>
    </row>
    <row r="106" spans="1:9">
      <c r="A106" s="22">
        <v>5</v>
      </c>
      <c r="B106" s="23">
        <v>70102</v>
      </c>
      <c r="C106" s="23" t="s">
        <v>108</v>
      </c>
      <c r="D106" s="23"/>
      <c r="E106" s="23">
        <v>4.71</v>
      </c>
      <c r="F106" s="23"/>
      <c r="G106" s="23">
        <v>23400</v>
      </c>
      <c r="H106" s="23">
        <v>110214</v>
      </c>
      <c r="I106" s="145"/>
    </row>
    <row r="107" spans="1:9">
      <c r="A107" s="22">
        <v>6</v>
      </c>
      <c r="B107" s="23">
        <v>70103</v>
      </c>
      <c r="C107" s="23" t="s">
        <v>123</v>
      </c>
      <c r="D107" s="23"/>
      <c r="E107" s="23">
        <v>9.5939999999999994</v>
      </c>
      <c r="F107" s="23"/>
      <c r="G107" s="23">
        <v>22800</v>
      </c>
      <c r="H107" s="23">
        <v>218743.19999999998</v>
      </c>
      <c r="I107" s="145"/>
    </row>
    <row r="108" spans="1:9" ht="15.75" thickBot="1">
      <c r="A108" s="24">
        <v>7</v>
      </c>
      <c r="B108" s="25">
        <v>70101</v>
      </c>
      <c r="C108" s="25" t="s">
        <v>109</v>
      </c>
      <c r="D108" s="25"/>
      <c r="E108" s="25">
        <v>75.762</v>
      </c>
      <c r="F108" s="25"/>
      <c r="G108" s="25">
        <v>24900</v>
      </c>
      <c r="H108" s="25">
        <v>1886473.8</v>
      </c>
      <c r="I108" s="146"/>
    </row>
    <row r="109" spans="1:9">
      <c r="A109" s="129" t="s">
        <v>16</v>
      </c>
      <c r="B109" s="129"/>
      <c r="C109" s="129"/>
    </row>
    <row r="110" spans="1:9" ht="15.75" thickBot="1">
      <c r="A110" s="130" t="s">
        <v>124</v>
      </c>
      <c r="B110" s="130"/>
      <c r="C110" s="130"/>
    </row>
    <row r="111" spans="1:9" ht="45.75" thickBot="1">
      <c r="A111" s="1" t="s">
        <v>1</v>
      </c>
      <c r="B111" s="15" t="s">
        <v>2</v>
      </c>
      <c r="C111" s="15" t="s">
        <v>3</v>
      </c>
      <c r="D111" s="143"/>
      <c r="E111" s="15" t="s">
        <v>102</v>
      </c>
      <c r="F111" s="15" t="s">
        <v>102</v>
      </c>
      <c r="G111" s="143" t="s">
        <v>383</v>
      </c>
      <c r="H111" s="143" t="s">
        <v>384</v>
      </c>
      <c r="I111" s="126" t="s">
        <v>386</v>
      </c>
    </row>
    <row r="112" spans="1:9">
      <c r="A112" s="20">
        <v>1</v>
      </c>
      <c r="B112" s="21">
        <v>70102</v>
      </c>
      <c r="C112" s="21" t="s">
        <v>104</v>
      </c>
      <c r="D112" s="21"/>
      <c r="E112" s="21">
        <v>96.272400000000005</v>
      </c>
      <c r="F112" s="98">
        <f>SUM(E112:E117)</f>
        <v>251.36939999999998</v>
      </c>
      <c r="G112" s="21">
        <v>23400</v>
      </c>
      <c r="H112" s="21">
        <v>2252774.16</v>
      </c>
      <c r="I112" s="144">
        <v>5948085.96</v>
      </c>
    </row>
    <row r="113" spans="1:9">
      <c r="A113" s="22">
        <v>2</v>
      </c>
      <c r="B113" s="23">
        <v>70103</v>
      </c>
      <c r="C113" s="23" t="s">
        <v>113</v>
      </c>
      <c r="D113" s="23"/>
      <c r="E113" s="23">
        <v>39.852000000000004</v>
      </c>
      <c r="F113" s="23"/>
      <c r="G113" s="23">
        <v>22800</v>
      </c>
      <c r="H113" s="23">
        <v>908625.60000000009</v>
      </c>
      <c r="I113" s="145"/>
    </row>
    <row r="114" spans="1:9">
      <c r="A114" s="22">
        <v>3</v>
      </c>
      <c r="B114" s="23">
        <v>70103</v>
      </c>
      <c r="C114" s="23" t="s">
        <v>106</v>
      </c>
      <c r="D114" s="23"/>
      <c r="E114" s="23">
        <v>12.915000000000001</v>
      </c>
      <c r="F114" s="23"/>
      <c r="G114" s="23">
        <v>22800</v>
      </c>
      <c r="H114" s="23">
        <v>294462</v>
      </c>
      <c r="I114" s="145"/>
    </row>
    <row r="115" spans="1:9">
      <c r="A115" s="22">
        <v>4</v>
      </c>
      <c r="B115" s="23">
        <v>70103</v>
      </c>
      <c r="C115" s="23" t="s">
        <v>107</v>
      </c>
      <c r="D115" s="23"/>
      <c r="E115" s="23">
        <v>19.187999999999999</v>
      </c>
      <c r="F115" s="23"/>
      <c r="G115" s="23">
        <v>22800</v>
      </c>
      <c r="H115" s="23">
        <v>437486.39999999997</v>
      </c>
      <c r="I115" s="145"/>
    </row>
    <row r="116" spans="1:9">
      <c r="A116" s="22">
        <v>5</v>
      </c>
      <c r="B116" s="23">
        <v>70103</v>
      </c>
      <c r="C116" s="23" t="s">
        <v>108</v>
      </c>
      <c r="D116" s="23"/>
      <c r="E116" s="23">
        <v>7.38</v>
      </c>
      <c r="F116" s="23"/>
      <c r="G116" s="23">
        <v>22800</v>
      </c>
      <c r="H116" s="23">
        <v>168264</v>
      </c>
      <c r="I116" s="145"/>
    </row>
    <row r="117" spans="1:9" ht="15.75" thickBot="1">
      <c r="A117" s="24">
        <v>6</v>
      </c>
      <c r="B117" s="25">
        <v>70101</v>
      </c>
      <c r="C117" s="25" t="s">
        <v>109</v>
      </c>
      <c r="D117" s="25"/>
      <c r="E117" s="25">
        <v>75.762</v>
      </c>
      <c r="F117" s="25"/>
      <c r="G117" s="25">
        <v>24900</v>
      </c>
      <c r="H117" s="25">
        <v>1886473.8</v>
      </c>
      <c r="I117" s="146"/>
    </row>
    <row r="118" spans="1:9">
      <c r="A118" s="129" t="s">
        <v>16</v>
      </c>
      <c r="B118" s="129"/>
      <c r="C118" s="129"/>
    </row>
    <row r="119" spans="1:9" ht="15.75" thickBot="1">
      <c r="A119" s="130" t="s">
        <v>125</v>
      </c>
      <c r="B119" s="130"/>
      <c r="C119" s="130"/>
    </row>
    <row r="120" spans="1:9" ht="45.75" thickBot="1">
      <c r="A120" s="1" t="s">
        <v>1</v>
      </c>
      <c r="B120" s="15" t="s">
        <v>2</v>
      </c>
      <c r="C120" s="15" t="s">
        <v>3</v>
      </c>
      <c r="D120" s="143"/>
      <c r="E120" s="15" t="s">
        <v>102</v>
      </c>
      <c r="F120" s="15" t="s">
        <v>102</v>
      </c>
      <c r="G120" s="143" t="s">
        <v>383</v>
      </c>
      <c r="H120" s="143" t="s">
        <v>384</v>
      </c>
      <c r="I120" s="126" t="s">
        <v>386</v>
      </c>
    </row>
    <row r="121" spans="1:9">
      <c r="A121" s="20">
        <v>1</v>
      </c>
      <c r="B121" s="21">
        <v>70102</v>
      </c>
      <c r="C121" s="21" t="s">
        <v>104</v>
      </c>
      <c r="D121" s="21"/>
      <c r="E121" s="21">
        <v>96.272400000000005</v>
      </c>
      <c r="F121" s="98">
        <f>SUM(E121:E126)</f>
        <v>188.37239999999997</v>
      </c>
      <c r="G121" s="21">
        <v>23400</v>
      </c>
      <c r="H121" s="21">
        <v>2252774.16</v>
      </c>
      <c r="I121" s="144">
        <v>6242801.7599999998</v>
      </c>
    </row>
    <row r="122" spans="1:9">
      <c r="A122" s="22">
        <v>2</v>
      </c>
      <c r="B122" s="23">
        <v>70103</v>
      </c>
      <c r="C122" s="23" t="s">
        <v>113</v>
      </c>
      <c r="D122" s="23"/>
      <c r="E122" s="23">
        <v>46.494</v>
      </c>
      <c r="F122" s="23"/>
      <c r="G122" s="23">
        <v>22800</v>
      </c>
      <c r="H122" s="23">
        <v>1060063.2</v>
      </c>
      <c r="I122" s="145"/>
    </row>
    <row r="123" spans="1:9">
      <c r="A123" s="22">
        <v>3</v>
      </c>
      <c r="B123" s="23">
        <v>70103</v>
      </c>
      <c r="C123" s="23" t="s">
        <v>106</v>
      </c>
      <c r="D123" s="23"/>
      <c r="E123" s="23">
        <v>12.915000000000001</v>
      </c>
      <c r="F123" s="23"/>
      <c r="G123" s="23">
        <v>22800</v>
      </c>
      <c r="H123" s="23">
        <v>294462</v>
      </c>
      <c r="I123" s="145"/>
    </row>
    <row r="124" spans="1:9">
      <c r="A124" s="22">
        <v>4</v>
      </c>
      <c r="B124" s="23">
        <v>70103</v>
      </c>
      <c r="C124" s="23" t="s">
        <v>107</v>
      </c>
      <c r="D124" s="23"/>
      <c r="E124" s="23">
        <v>19.187999999999999</v>
      </c>
      <c r="F124" s="23"/>
      <c r="G124" s="23">
        <v>22800</v>
      </c>
      <c r="H124" s="23">
        <v>437486.4</v>
      </c>
      <c r="I124" s="145"/>
    </row>
    <row r="125" spans="1:9">
      <c r="A125" s="22">
        <v>5</v>
      </c>
      <c r="B125" s="23">
        <v>70102</v>
      </c>
      <c r="C125" s="23" t="s">
        <v>108</v>
      </c>
      <c r="D125" s="23"/>
      <c r="E125" s="23">
        <v>6.1230000000000002</v>
      </c>
      <c r="F125" s="23"/>
      <c r="G125" s="23">
        <v>23400</v>
      </c>
      <c r="H125" s="23">
        <v>143278.20000000001</v>
      </c>
      <c r="I125" s="145"/>
    </row>
    <row r="126" spans="1:9">
      <c r="A126" s="22">
        <v>6</v>
      </c>
      <c r="B126" s="23">
        <v>70103</v>
      </c>
      <c r="C126" s="23" t="s">
        <v>123</v>
      </c>
      <c r="D126" s="23"/>
      <c r="E126" s="23">
        <v>7.38</v>
      </c>
      <c r="F126" s="23"/>
      <c r="G126" s="23">
        <v>22800</v>
      </c>
      <c r="H126" s="23">
        <v>168264</v>
      </c>
      <c r="I126" s="145"/>
    </row>
    <row r="127" spans="1:9" ht="15.75" thickBot="1">
      <c r="A127" s="24">
        <v>7</v>
      </c>
      <c r="B127" s="25">
        <v>70101</v>
      </c>
      <c r="C127" s="25" t="s">
        <v>109</v>
      </c>
      <c r="D127" s="25"/>
      <c r="E127" s="25">
        <v>75.762</v>
      </c>
      <c r="F127" s="25"/>
      <c r="G127" s="25">
        <v>24900</v>
      </c>
      <c r="H127" s="25">
        <v>1886473.8</v>
      </c>
      <c r="I127" s="146"/>
    </row>
    <row r="128" spans="1:9">
      <c r="A128" s="129" t="s">
        <v>16</v>
      </c>
      <c r="B128" s="129"/>
      <c r="C128" s="129"/>
    </row>
    <row r="129" spans="1:9" ht="15.75" thickBot="1">
      <c r="A129" s="130" t="s">
        <v>126</v>
      </c>
      <c r="B129" s="130"/>
      <c r="C129" s="130"/>
    </row>
    <row r="130" spans="1:9" ht="45.75" thickBot="1">
      <c r="A130" s="1" t="s">
        <v>1</v>
      </c>
      <c r="B130" s="15" t="s">
        <v>2</v>
      </c>
      <c r="C130" s="15" t="s">
        <v>3</v>
      </c>
      <c r="D130" s="143"/>
      <c r="E130" s="15" t="s">
        <v>102</v>
      </c>
      <c r="F130" s="15" t="s">
        <v>102</v>
      </c>
      <c r="G130" s="143" t="s">
        <v>383</v>
      </c>
      <c r="H130" s="143" t="s">
        <v>384</v>
      </c>
      <c r="I130" s="126" t="s">
        <v>386</v>
      </c>
    </row>
    <row r="131" spans="1:9">
      <c r="A131" s="20">
        <v>1</v>
      </c>
      <c r="B131" s="21">
        <v>70102</v>
      </c>
      <c r="C131" s="21" t="s">
        <v>104</v>
      </c>
      <c r="D131" s="21"/>
      <c r="E131" s="21">
        <v>69.707999999999998</v>
      </c>
      <c r="F131" s="98">
        <f>SUM(E131:E136)</f>
        <v>119.80499999999999</v>
      </c>
      <c r="G131" s="21">
        <v>23400</v>
      </c>
      <c r="H131" s="21">
        <v>1631167.2</v>
      </c>
      <c r="I131" s="144">
        <v>4607998.2</v>
      </c>
    </row>
    <row r="132" spans="1:9">
      <c r="A132" s="22">
        <v>2</v>
      </c>
      <c r="B132" s="23">
        <v>70103</v>
      </c>
      <c r="C132" s="23" t="s">
        <v>113</v>
      </c>
      <c r="D132" s="23"/>
      <c r="E132" s="23">
        <v>22.14</v>
      </c>
      <c r="F132" s="23"/>
      <c r="G132" s="23">
        <v>22800</v>
      </c>
      <c r="H132" s="23">
        <v>504792</v>
      </c>
      <c r="I132" s="145"/>
    </row>
    <row r="133" spans="1:9">
      <c r="A133" s="22">
        <v>3</v>
      </c>
      <c r="B133" s="23">
        <v>70103</v>
      </c>
      <c r="C133" s="23" t="s">
        <v>106</v>
      </c>
      <c r="D133" s="23"/>
      <c r="E133" s="23">
        <v>12.915000000000001</v>
      </c>
      <c r="F133" s="23"/>
      <c r="G133" s="23">
        <v>22800</v>
      </c>
      <c r="H133" s="23">
        <v>294462</v>
      </c>
      <c r="I133" s="145"/>
    </row>
    <row r="134" spans="1:9">
      <c r="A134" s="22">
        <v>4</v>
      </c>
      <c r="B134" s="23">
        <v>70103</v>
      </c>
      <c r="C134" s="23" t="s">
        <v>107</v>
      </c>
      <c r="D134" s="23"/>
      <c r="E134" s="23">
        <v>5.1660000000000004</v>
      </c>
      <c r="F134" s="23"/>
      <c r="G134" s="23">
        <v>22800</v>
      </c>
      <c r="H134" s="23">
        <v>117784.8</v>
      </c>
      <c r="I134" s="145"/>
    </row>
    <row r="135" spans="1:9">
      <c r="A135" s="22">
        <v>4</v>
      </c>
      <c r="B135" s="23">
        <v>70103</v>
      </c>
      <c r="C135" s="23" t="s">
        <v>108</v>
      </c>
      <c r="D135" s="23"/>
      <c r="E135" s="23">
        <v>5.1660000000000004</v>
      </c>
      <c r="F135" s="23"/>
      <c r="G135" s="23">
        <v>22800</v>
      </c>
      <c r="H135" s="23">
        <v>117784.8</v>
      </c>
      <c r="I135" s="145"/>
    </row>
    <row r="136" spans="1:9">
      <c r="A136" s="22">
        <v>5</v>
      </c>
      <c r="B136" s="23">
        <v>70102</v>
      </c>
      <c r="C136" s="23" t="s">
        <v>123</v>
      </c>
      <c r="D136" s="23"/>
      <c r="E136" s="23">
        <v>4.71</v>
      </c>
      <c r="F136" s="23"/>
      <c r="G136" s="23">
        <v>23400</v>
      </c>
      <c r="H136" s="23">
        <v>110214</v>
      </c>
      <c r="I136" s="145"/>
    </row>
    <row r="137" spans="1:9" ht="15.75" thickBot="1">
      <c r="A137" s="24">
        <v>6</v>
      </c>
      <c r="B137" s="25">
        <v>70101</v>
      </c>
      <c r="C137" s="25" t="s">
        <v>109</v>
      </c>
      <c r="D137" s="25"/>
      <c r="E137" s="25">
        <v>73.566000000000003</v>
      </c>
      <c r="F137" s="25"/>
      <c r="G137" s="25">
        <v>24900</v>
      </c>
      <c r="H137" s="25">
        <v>1831793.4000000001</v>
      </c>
      <c r="I137" s="146"/>
    </row>
    <row r="138" spans="1:9" ht="30" customHeight="1">
      <c r="A138" s="154" t="s">
        <v>16</v>
      </c>
      <c r="B138" s="154"/>
    </row>
    <row r="139" spans="1:9" ht="21.75" customHeight="1" thickBot="1">
      <c r="A139" s="153" t="s">
        <v>127</v>
      </c>
      <c r="B139" s="153"/>
      <c r="C139" s="153"/>
    </row>
    <row r="140" spans="1:9" ht="45.75" thickBot="1">
      <c r="A140" s="1" t="s">
        <v>1</v>
      </c>
      <c r="B140" s="15" t="s">
        <v>2</v>
      </c>
      <c r="C140" s="15" t="s">
        <v>3</v>
      </c>
      <c r="D140" s="143"/>
      <c r="E140" s="15" t="s">
        <v>102</v>
      </c>
      <c r="F140" s="15" t="s">
        <v>102</v>
      </c>
      <c r="G140" s="143" t="s">
        <v>383</v>
      </c>
      <c r="H140" s="143" t="s">
        <v>384</v>
      </c>
      <c r="I140" s="126" t="s">
        <v>386</v>
      </c>
    </row>
    <row r="141" spans="1:9">
      <c r="A141" s="20">
        <v>1</v>
      </c>
      <c r="B141" s="21">
        <v>70102</v>
      </c>
      <c r="C141" s="21" t="s">
        <v>104</v>
      </c>
      <c r="D141" s="21"/>
      <c r="E141" s="21">
        <v>96.272400000000005</v>
      </c>
      <c r="F141" s="98">
        <f>SUM(E141:E146)</f>
        <v>155.87639999999999</v>
      </c>
      <c r="G141" s="21">
        <v>23400</v>
      </c>
      <c r="H141" s="21">
        <v>2252774.16</v>
      </c>
      <c r="I141" s="144">
        <v>5413922.1600000001</v>
      </c>
    </row>
    <row r="142" spans="1:9">
      <c r="A142" s="22">
        <v>2</v>
      </c>
      <c r="B142" s="23">
        <v>70103</v>
      </c>
      <c r="C142" s="23" t="s">
        <v>113</v>
      </c>
      <c r="D142" s="23"/>
      <c r="E142" s="23">
        <v>33.21</v>
      </c>
      <c r="F142" s="23"/>
      <c r="G142" s="23">
        <v>22800</v>
      </c>
      <c r="H142" s="23">
        <v>757188</v>
      </c>
      <c r="I142" s="145"/>
    </row>
    <row r="143" spans="1:9">
      <c r="A143" s="22">
        <v>3</v>
      </c>
      <c r="B143" s="23">
        <v>70103</v>
      </c>
      <c r="C143" s="23" t="s">
        <v>106</v>
      </c>
      <c r="D143" s="23"/>
      <c r="E143" s="23">
        <v>2.5830000000000002</v>
      </c>
      <c r="F143" s="23"/>
      <c r="G143" s="23">
        <v>22800</v>
      </c>
      <c r="H143" s="23">
        <v>58892.4</v>
      </c>
      <c r="I143" s="145"/>
    </row>
    <row r="144" spans="1:9">
      <c r="A144" s="22">
        <v>4</v>
      </c>
      <c r="B144" s="23">
        <v>70102</v>
      </c>
      <c r="C144" s="23" t="s">
        <v>107</v>
      </c>
      <c r="D144" s="23"/>
      <c r="E144" s="23">
        <v>3.2970000000000002</v>
      </c>
      <c r="F144" s="23"/>
      <c r="G144" s="23">
        <v>23400</v>
      </c>
      <c r="H144" s="23">
        <v>77149.8</v>
      </c>
      <c r="I144" s="145"/>
    </row>
    <row r="145" spans="1:9">
      <c r="A145" s="22">
        <v>5</v>
      </c>
      <c r="B145" s="23">
        <v>70103</v>
      </c>
      <c r="C145" s="23" t="s">
        <v>108</v>
      </c>
      <c r="D145" s="23"/>
      <c r="E145" s="23">
        <v>14.390999999999998</v>
      </c>
      <c r="F145" s="23"/>
      <c r="G145" s="23">
        <v>22800</v>
      </c>
      <c r="H145" s="23">
        <v>328114.8</v>
      </c>
      <c r="I145" s="145"/>
    </row>
    <row r="146" spans="1:9">
      <c r="A146" s="22">
        <v>6</v>
      </c>
      <c r="B146" s="23">
        <v>70102</v>
      </c>
      <c r="C146" s="23" t="s">
        <v>123</v>
      </c>
      <c r="D146" s="23"/>
      <c r="E146" s="23">
        <v>6.1230000000000002</v>
      </c>
      <c r="F146" s="23"/>
      <c r="G146" s="23">
        <v>23400</v>
      </c>
      <c r="H146" s="23">
        <v>143278.20000000001</v>
      </c>
      <c r="I146" s="145"/>
    </row>
    <row r="147" spans="1:9">
      <c r="A147" s="22">
        <v>7</v>
      </c>
      <c r="B147" s="23">
        <v>70103</v>
      </c>
      <c r="C147" s="23" t="s">
        <v>123</v>
      </c>
      <c r="D147" s="23"/>
      <c r="E147" s="23">
        <v>7.38</v>
      </c>
      <c r="F147" s="23"/>
      <c r="G147" s="23">
        <v>22800</v>
      </c>
      <c r="H147" s="23">
        <v>168264</v>
      </c>
      <c r="I147" s="145"/>
    </row>
    <row r="148" spans="1:9" ht="15.75" thickBot="1">
      <c r="A148" s="24">
        <v>8</v>
      </c>
      <c r="B148" s="25">
        <v>70101</v>
      </c>
      <c r="C148" s="25" t="s">
        <v>109</v>
      </c>
      <c r="D148" s="25"/>
      <c r="E148" s="25">
        <v>65.391999999999996</v>
      </c>
      <c r="F148" s="25"/>
      <c r="G148" s="25">
        <v>24900</v>
      </c>
      <c r="H148" s="25">
        <v>1628260.7999999998</v>
      </c>
      <c r="I148" s="146"/>
    </row>
    <row r="149" spans="1:9">
      <c r="A149" s="129" t="s">
        <v>16</v>
      </c>
      <c r="B149" s="129"/>
      <c r="C149" s="129"/>
    </row>
    <row r="150" spans="1:9" ht="15.75" thickBot="1">
      <c r="A150" s="130" t="s">
        <v>128</v>
      </c>
      <c r="B150" s="130"/>
      <c r="C150" s="130"/>
    </row>
    <row r="151" spans="1:9" ht="45.75" thickBot="1">
      <c r="A151" s="1" t="s">
        <v>1</v>
      </c>
      <c r="B151" s="15" t="s">
        <v>2</v>
      </c>
      <c r="C151" s="15" t="s">
        <v>3</v>
      </c>
      <c r="D151" s="143"/>
      <c r="E151" s="15" t="s">
        <v>102</v>
      </c>
      <c r="F151" s="15" t="s">
        <v>102</v>
      </c>
      <c r="G151" s="143" t="s">
        <v>383</v>
      </c>
      <c r="H151" s="143" t="s">
        <v>384</v>
      </c>
      <c r="I151" s="126" t="s">
        <v>386</v>
      </c>
    </row>
    <row r="152" spans="1:9">
      <c r="A152" s="20">
        <v>1</v>
      </c>
      <c r="B152" s="21">
        <v>70102</v>
      </c>
      <c r="C152" s="21" t="s">
        <v>104</v>
      </c>
      <c r="D152" s="21"/>
      <c r="E152" s="21">
        <v>96.272400000000005</v>
      </c>
      <c r="F152" s="98">
        <f>SUM(E152:E157)</f>
        <v>148.34640000000002</v>
      </c>
      <c r="G152" s="21">
        <v>23400</v>
      </c>
      <c r="H152" s="21">
        <v>2252774.16</v>
      </c>
      <c r="I152" s="144">
        <v>5077647.959999999</v>
      </c>
    </row>
    <row r="153" spans="1:9">
      <c r="A153" s="22">
        <v>2</v>
      </c>
      <c r="B153" s="23">
        <v>70103</v>
      </c>
      <c r="C153" s="23" t="s">
        <v>113</v>
      </c>
      <c r="D153" s="23"/>
      <c r="E153" s="23">
        <v>26.568000000000001</v>
      </c>
      <c r="F153" s="23"/>
      <c r="G153" s="23">
        <v>22800</v>
      </c>
      <c r="H153" s="23">
        <v>605750.4</v>
      </c>
      <c r="I153" s="145"/>
    </row>
    <row r="154" spans="1:9">
      <c r="A154" s="22">
        <v>3</v>
      </c>
      <c r="B154" s="23">
        <v>70103</v>
      </c>
      <c r="C154" s="23" t="s">
        <v>106</v>
      </c>
      <c r="D154" s="23"/>
      <c r="E154" s="23">
        <v>2.5830000000000002</v>
      </c>
      <c r="F154" s="23"/>
      <c r="G154" s="23">
        <v>22800</v>
      </c>
      <c r="H154" s="23">
        <v>58892.4</v>
      </c>
      <c r="I154" s="145"/>
    </row>
    <row r="155" spans="1:9">
      <c r="A155" s="22">
        <v>4</v>
      </c>
      <c r="B155" s="23">
        <v>70102</v>
      </c>
      <c r="C155" s="23" t="s">
        <v>107</v>
      </c>
      <c r="D155" s="23"/>
      <c r="E155" s="23">
        <v>3.2970000000000002</v>
      </c>
      <c r="F155" s="23"/>
      <c r="G155" s="23">
        <v>23400</v>
      </c>
      <c r="H155" s="23">
        <v>77149.8</v>
      </c>
      <c r="I155" s="145"/>
    </row>
    <row r="156" spans="1:9">
      <c r="A156" s="22">
        <v>6</v>
      </c>
      <c r="B156" s="23">
        <v>70102</v>
      </c>
      <c r="C156" s="23" t="s">
        <v>108</v>
      </c>
      <c r="D156" s="23"/>
      <c r="E156" s="23">
        <v>12.246</v>
      </c>
      <c r="F156" s="23"/>
      <c r="G156" s="23">
        <v>23400</v>
      </c>
      <c r="H156" s="23">
        <v>286556.40000000002</v>
      </c>
      <c r="I156" s="145"/>
    </row>
    <row r="157" spans="1:9">
      <c r="A157" s="22">
        <v>7</v>
      </c>
      <c r="B157" s="23">
        <v>70103</v>
      </c>
      <c r="C157" s="23" t="s">
        <v>123</v>
      </c>
      <c r="D157" s="23"/>
      <c r="E157" s="23">
        <v>7.38</v>
      </c>
      <c r="F157" s="23"/>
      <c r="G157" s="23">
        <v>22800</v>
      </c>
      <c r="H157" s="23">
        <v>168264</v>
      </c>
      <c r="I157" s="145"/>
    </row>
    <row r="158" spans="1:9" ht="15.75" thickBot="1">
      <c r="A158" s="24">
        <v>8</v>
      </c>
      <c r="B158" s="25">
        <v>70101</v>
      </c>
      <c r="C158" s="25" t="s">
        <v>109</v>
      </c>
      <c r="D158" s="25"/>
      <c r="E158" s="25">
        <v>65.391999999999996</v>
      </c>
      <c r="F158" s="25"/>
      <c r="G158" s="25">
        <v>24900</v>
      </c>
      <c r="H158" s="25">
        <v>1628260.7999999998</v>
      </c>
      <c r="I158" s="146"/>
    </row>
    <row r="159" spans="1:9">
      <c r="A159" s="129" t="s">
        <v>16</v>
      </c>
      <c r="B159" s="129"/>
      <c r="C159" s="129"/>
    </row>
    <row r="160" spans="1:9" ht="15.75" thickBot="1">
      <c r="A160" s="130" t="s">
        <v>129</v>
      </c>
      <c r="B160" s="130"/>
      <c r="C160" s="130"/>
    </row>
    <row r="161" spans="1:9" ht="45.75" thickBot="1">
      <c r="A161" s="1" t="s">
        <v>1</v>
      </c>
      <c r="B161" s="15" t="s">
        <v>2</v>
      </c>
      <c r="C161" s="15" t="s">
        <v>3</v>
      </c>
      <c r="D161" s="143"/>
      <c r="E161" s="15" t="s">
        <v>102</v>
      </c>
      <c r="F161" s="15" t="s">
        <v>102</v>
      </c>
      <c r="G161" s="143" t="s">
        <v>383</v>
      </c>
      <c r="H161" s="143" t="s">
        <v>384</v>
      </c>
      <c r="I161" s="126" t="s">
        <v>386</v>
      </c>
    </row>
    <row r="162" spans="1:9">
      <c r="A162" s="20">
        <v>1</v>
      </c>
      <c r="B162" s="21">
        <v>70102</v>
      </c>
      <c r="C162" s="21" t="s">
        <v>104</v>
      </c>
      <c r="D162" s="21"/>
      <c r="E162" s="21">
        <v>96.272400000000005</v>
      </c>
      <c r="F162" s="98">
        <f>SUM(E162:E167)</f>
        <v>166.60139999999998</v>
      </c>
      <c r="G162" s="21">
        <v>23400</v>
      </c>
      <c r="H162" s="21">
        <v>2252774.16</v>
      </c>
      <c r="I162" s="144">
        <v>5488209.96</v>
      </c>
    </row>
    <row r="163" spans="1:9">
      <c r="A163" s="22">
        <v>2</v>
      </c>
      <c r="B163" s="23">
        <v>70103</v>
      </c>
      <c r="C163" s="23" t="s">
        <v>113</v>
      </c>
      <c r="D163" s="23"/>
      <c r="E163" s="23">
        <v>39.852000000000004</v>
      </c>
      <c r="F163" s="23"/>
      <c r="G163" s="23">
        <v>22800</v>
      </c>
      <c r="H163" s="23">
        <v>908625.60000000009</v>
      </c>
      <c r="I163" s="145"/>
    </row>
    <row r="164" spans="1:9">
      <c r="A164" s="22">
        <v>3</v>
      </c>
      <c r="B164" s="23">
        <v>70103</v>
      </c>
      <c r="C164" s="23" t="s">
        <v>106</v>
      </c>
      <c r="D164" s="23"/>
      <c r="E164" s="23">
        <v>2.5830000000000002</v>
      </c>
      <c r="F164" s="23"/>
      <c r="G164" s="23">
        <v>22800</v>
      </c>
      <c r="H164" s="23">
        <v>58892.4</v>
      </c>
      <c r="I164" s="145"/>
    </row>
    <row r="165" spans="1:9">
      <c r="A165" s="22">
        <v>4</v>
      </c>
      <c r="B165" s="23">
        <v>70102</v>
      </c>
      <c r="C165" s="23" t="s">
        <v>107</v>
      </c>
      <c r="D165" s="23"/>
      <c r="E165" s="23">
        <v>6.1230000000000002</v>
      </c>
      <c r="F165" s="23"/>
      <c r="G165" s="23">
        <v>23400</v>
      </c>
      <c r="H165" s="23">
        <v>143278.20000000001</v>
      </c>
      <c r="I165" s="145"/>
    </row>
    <row r="166" spans="1:9">
      <c r="A166" s="22">
        <v>5</v>
      </c>
      <c r="B166" s="23">
        <v>70103</v>
      </c>
      <c r="C166" s="23" t="s">
        <v>108</v>
      </c>
      <c r="D166" s="23"/>
      <c r="E166" s="23">
        <v>14.390999999999998</v>
      </c>
      <c r="F166" s="23"/>
      <c r="G166" s="23">
        <v>22800</v>
      </c>
      <c r="H166" s="23">
        <v>328114.8</v>
      </c>
      <c r="I166" s="145"/>
    </row>
    <row r="167" spans="1:9">
      <c r="A167" s="22">
        <v>6</v>
      </c>
      <c r="B167" s="23">
        <v>70103</v>
      </c>
      <c r="C167" s="23" t="s">
        <v>123</v>
      </c>
      <c r="D167" s="23"/>
      <c r="E167" s="23">
        <v>7.38</v>
      </c>
      <c r="F167" s="23"/>
      <c r="G167" s="23">
        <v>22800</v>
      </c>
      <c r="H167" s="23">
        <v>168264</v>
      </c>
      <c r="I167" s="145"/>
    </row>
    <row r="168" spans="1:9" ht="15.75" thickBot="1">
      <c r="A168" s="24">
        <v>7</v>
      </c>
      <c r="B168" s="25">
        <v>70101</v>
      </c>
      <c r="C168" s="25" t="s">
        <v>109</v>
      </c>
      <c r="D168" s="25"/>
      <c r="E168" s="25">
        <v>65.391999999999996</v>
      </c>
      <c r="F168" s="25"/>
      <c r="G168" s="25">
        <v>24900</v>
      </c>
      <c r="H168" s="25">
        <v>1628260.7999999998</v>
      </c>
      <c r="I168" s="146"/>
    </row>
    <row r="169" spans="1:9">
      <c r="A169" s="129" t="s">
        <v>16</v>
      </c>
      <c r="B169" s="129"/>
      <c r="C169" s="129"/>
    </row>
    <row r="170" spans="1:9" ht="15.75" thickBot="1">
      <c r="A170" s="130" t="s">
        <v>130</v>
      </c>
      <c r="B170" s="130"/>
      <c r="C170" s="130"/>
    </row>
    <row r="171" spans="1:9" ht="45.75" thickBot="1">
      <c r="A171" s="1" t="s">
        <v>1</v>
      </c>
      <c r="B171" s="15" t="s">
        <v>2</v>
      </c>
      <c r="C171" s="15" t="s">
        <v>3</v>
      </c>
      <c r="D171" s="143"/>
      <c r="E171" s="15" t="s">
        <v>102</v>
      </c>
      <c r="F171" s="15" t="s">
        <v>102</v>
      </c>
      <c r="G171" s="143" t="s">
        <v>383</v>
      </c>
      <c r="H171" s="143" t="s">
        <v>384</v>
      </c>
      <c r="I171" s="126" t="s">
        <v>386</v>
      </c>
    </row>
    <row r="172" spans="1:9">
      <c r="A172" s="20">
        <v>1</v>
      </c>
      <c r="B172" s="21">
        <v>70102</v>
      </c>
      <c r="C172" s="21" t="s">
        <v>104</v>
      </c>
      <c r="D172" s="21"/>
      <c r="E172" s="21">
        <v>69.707999999999998</v>
      </c>
      <c r="F172" s="98">
        <f>SUM(E172:E177)</f>
        <v>107.43899999999999</v>
      </c>
      <c r="G172" s="21">
        <v>23400</v>
      </c>
      <c r="H172" s="21">
        <v>1631167.2</v>
      </c>
      <c r="I172" s="144">
        <v>3734373</v>
      </c>
    </row>
    <row r="173" spans="1:9">
      <c r="A173" s="22">
        <v>2</v>
      </c>
      <c r="B173" s="23">
        <v>70103</v>
      </c>
      <c r="C173" s="23" t="s">
        <v>113</v>
      </c>
      <c r="D173" s="23"/>
      <c r="E173" s="23">
        <v>13.283999999999999</v>
      </c>
      <c r="F173" s="23"/>
      <c r="G173" s="23">
        <v>22800</v>
      </c>
      <c r="H173" s="23">
        <v>302875.19999999995</v>
      </c>
      <c r="I173" s="145"/>
    </row>
    <row r="174" spans="1:9">
      <c r="A174" s="22">
        <v>3</v>
      </c>
      <c r="B174" s="23">
        <v>70102</v>
      </c>
      <c r="C174" s="23" t="s">
        <v>113</v>
      </c>
      <c r="D174" s="23"/>
      <c r="E174" s="23">
        <v>5.6520000000000001</v>
      </c>
      <c r="F174" s="23"/>
      <c r="G174" s="23">
        <v>23400</v>
      </c>
      <c r="H174" s="23">
        <v>132256.80000000002</v>
      </c>
      <c r="I174" s="145"/>
    </row>
    <row r="175" spans="1:9">
      <c r="A175" s="22">
        <v>4</v>
      </c>
      <c r="B175" s="23">
        <v>70102</v>
      </c>
      <c r="C175" s="23" t="s">
        <v>106</v>
      </c>
      <c r="D175" s="23"/>
      <c r="E175" s="23">
        <v>3.2970000000000002</v>
      </c>
      <c r="F175" s="23"/>
      <c r="G175" s="23">
        <v>23400</v>
      </c>
      <c r="H175" s="23">
        <v>77149.8</v>
      </c>
      <c r="I175" s="145"/>
    </row>
    <row r="176" spans="1:9">
      <c r="A176" s="22">
        <v>5</v>
      </c>
      <c r="B176" s="23">
        <v>70103</v>
      </c>
      <c r="C176" s="23" t="s">
        <v>107</v>
      </c>
      <c r="D176" s="23"/>
      <c r="E176" s="23">
        <v>2.5830000000000002</v>
      </c>
      <c r="F176" s="23"/>
      <c r="G176" s="23">
        <v>22800</v>
      </c>
      <c r="H176" s="23">
        <v>58892.4</v>
      </c>
      <c r="I176" s="145"/>
    </row>
    <row r="177" spans="1:9">
      <c r="A177" s="22">
        <v>6</v>
      </c>
      <c r="B177" s="23">
        <v>70103</v>
      </c>
      <c r="C177" s="23" t="s">
        <v>108</v>
      </c>
      <c r="D177" s="23"/>
      <c r="E177" s="23">
        <v>12.915000000000001</v>
      </c>
      <c r="F177" s="23"/>
      <c r="G177" s="23">
        <v>22800</v>
      </c>
      <c r="H177" s="23">
        <v>294462</v>
      </c>
      <c r="I177" s="145"/>
    </row>
    <row r="178" spans="1:9">
      <c r="A178" s="22">
        <v>7</v>
      </c>
      <c r="B178" s="23">
        <v>70103</v>
      </c>
      <c r="C178" s="23" t="s">
        <v>123</v>
      </c>
      <c r="D178" s="23"/>
      <c r="E178" s="23">
        <v>7.38</v>
      </c>
      <c r="F178" s="23"/>
      <c r="G178" s="23">
        <v>22800</v>
      </c>
      <c r="H178" s="23">
        <v>168264</v>
      </c>
      <c r="I178" s="145"/>
    </row>
    <row r="179" spans="1:9" ht="15.75" thickBot="1">
      <c r="A179" s="24">
        <v>8</v>
      </c>
      <c r="B179" s="25">
        <v>70101</v>
      </c>
      <c r="C179" s="25" t="s">
        <v>109</v>
      </c>
      <c r="D179" s="25"/>
      <c r="E179" s="25">
        <v>42.944000000000003</v>
      </c>
      <c r="F179" s="25"/>
      <c r="G179" s="25">
        <v>24900</v>
      </c>
      <c r="H179" s="25">
        <v>1069305.6000000001</v>
      </c>
      <c r="I179" s="146"/>
    </row>
    <row r="180" spans="1:9">
      <c r="A180" s="129" t="s">
        <v>16</v>
      </c>
      <c r="B180" s="129"/>
      <c r="C180" s="129"/>
    </row>
    <row r="181" spans="1:9" ht="15.75" thickBot="1">
      <c r="A181" s="130" t="s">
        <v>131</v>
      </c>
      <c r="B181" s="130"/>
      <c r="C181" s="130"/>
    </row>
    <row r="182" spans="1:9" ht="45.75" thickBot="1">
      <c r="A182" s="1" t="s">
        <v>1</v>
      </c>
      <c r="B182" s="15" t="s">
        <v>2</v>
      </c>
      <c r="C182" s="15" t="s">
        <v>3</v>
      </c>
      <c r="D182" s="143"/>
      <c r="E182" s="15" t="s">
        <v>102</v>
      </c>
      <c r="F182" s="15" t="s">
        <v>102</v>
      </c>
      <c r="G182" s="143" t="s">
        <v>383</v>
      </c>
      <c r="H182" s="143" t="s">
        <v>384</v>
      </c>
      <c r="I182" s="126" t="s">
        <v>386</v>
      </c>
    </row>
    <row r="183" spans="1:9">
      <c r="A183" s="20">
        <v>1</v>
      </c>
      <c r="B183" s="21">
        <v>70102</v>
      </c>
      <c r="C183" s="21" t="s">
        <v>104</v>
      </c>
      <c r="D183" s="21"/>
      <c r="E183" s="21">
        <v>133.76400000000001</v>
      </c>
      <c r="F183" s="98">
        <f>SUM(E183:E188)</f>
        <v>281.61200000000002</v>
      </c>
      <c r="G183" s="21">
        <v>23400</v>
      </c>
      <c r="H183" s="21">
        <v>3130077.6</v>
      </c>
      <c r="I183" s="144">
        <v>6722944.8000000007</v>
      </c>
    </row>
    <row r="184" spans="1:9">
      <c r="A184" s="22">
        <v>2</v>
      </c>
      <c r="B184" s="23">
        <v>70102</v>
      </c>
      <c r="C184" s="23" t="s">
        <v>113</v>
      </c>
      <c r="D184" s="23"/>
      <c r="E184" s="23">
        <v>20.096000000000004</v>
      </c>
      <c r="F184" s="23"/>
      <c r="G184" s="23">
        <v>23400</v>
      </c>
      <c r="H184" s="23">
        <v>470246.40000000008</v>
      </c>
      <c r="I184" s="145"/>
    </row>
    <row r="185" spans="1:9">
      <c r="A185" s="22">
        <v>2</v>
      </c>
      <c r="B185" s="23">
        <v>70102</v>
      </c>
      <c r="C185" s="23" t="s">
        <v>114</v>
      </c>
      <c r="D185" s="23"/>
      <c r="E185" s="23">
        <v>18.212</v>
      </c>
      <c r="F185" s="23"/>
      <c r="G185" s="23">
        <v>23400</v>
      </c>
      <c r="H185" s="23">
        <v>426160.8</v>
      </c>
      <c r="I185" s="145"/>
    </row>
    <row r="186" spans="1:9">
      <c r="A186" s="22">
        <v>3</v>
      </c>
      <c r="B186" s="23">
        <v>70102</v>
      </c>
      <c r="C186" s="23" t="s">
        <v>106</v>
      </c>
      <c r="D186" s="23"/>
      <c r="E186" s="23">
        <v>8.4780000000000015</v>
      </c>
      <c r="F186" s="23"/>
      <c r="G186" s="23">
        <v>23400</v>
      </c>
      <c r="H186" s="23">
        <v>198385.20000000004</v>
      </c>
      <c r="I186" s="145"/>
    </row>
    <row r="187" spans="1:9">
      <c r="A187" s="22">
        <v>4</v>
      </c>
      <c r="B187" s="23">
        <v>70102</v>
      </c>
      <c r="C187" s="23" t="s">
        <v>107</v>
      </c>
      <c r="D187" s="23"/>
      <c r="E187" s="23">
        <v>12.246</v>
      </c>
      <c r="F187" s="23"/>
      <c r="G187" s="23">
        <v>23400</v>
      </c>
      <c r="H187" s="23">
        <v>286556.40000000002</v>
      </c>
      <c r="I187" s="145"/>
    </row>
    <row r="188" spans="1:9" ht="15.75" thickBot="1">
      <c r="A188" s="24">
        <v>5</v>
      </c>
      <c r="B188" s="25">
        <v>70101</v>
      </c>
      <c r="C188" s="25" t="s">
        <v>109</v>
      </c>
      <c r="D188" s="25"/>
      <c r="E188" s="25">
        <v>88.816000000000003</v>
      </c>
      <c r="F188" s="25"/>
      <c r="G188" s="25">
        <v>24900</v>
      </c>
      <c r="H188" s="25">
        <v>2211518.4</v>
      </c>
      <c r="I188" s="146"/>
    </row>
    <row r="189" spans="1:9">
      <c r="A189" s="129" t="s">
        <v>16</v>
      </c>
      <c r="B189" s="129"/>
      <c r="C189" s="129"/>
    </row>
    <row r="190" spans="1:9" ht="15.75" thickBot="1">
      <c r="A190" s="130" t="s">
        <v>132</v>
      </c>
      <c r="B190" s="130"/>
      <c r="C190" s="130"/>
    </row>
    <row r="191" spans="1:9" ht="45.75" thickBot="1">
      <c r="A191" s="1" t="s">
        <v>1</v>
      </c>
      <c r="B191" s="15" t="s">
        <v>2</v>
      </c>
      <c r="C191" s="15" t="s">
        <v>3</v>
      </c>
      <c r="D191" s="143"/>
      <c r="E191" s="15" t="s">
        <v>102</v>
      </c>
      <c r="F191" s="15" t="s">
        <v>102</v>
      </c>
      <c r="G191" s="143" t="s">
        <v>383</v>
      </c>
      <c r="H191" s="143" t="s">
        <v>384</v>
      </c>
      <c r="I191" s="126" t="s">
        <v>386</v>
      </c>
    </row>
    <row r="192" spans="1:9">
      <c r="A192" s="20">
        <v>1</v>
      </c>
      <c r="B192" s="21">
        <v>70102</v>
      </c>
      <c r="C192" s="21" t="s">
        <v>104</v>
      </c>
      <c r="D192" s="21"/>
      <c r="E192" s="21">
        <v>133.76400000000001</v>
      </c>
      <c r="F192" s="98">
        <f>SUM(E192:E197)</f>
        <v>217.29999999999998</v>
      </c>
      <c r="G192" s="21">
        <v>23400</v>
      </c>
      <c r="H192" s="21">
        <v>3130077.6</v>
      </c>
      <c r="I192" s="144">
        <v>7541345.4000000004</v>
      </c>
    </row>
    <row r="193" spans="1:9">
      <c r="A193" s="22">
        <v>2</v>
      </c>
      <c r="B193" s="23">
        <v>70102</v>
      </c>
      <c r="C193" s="23" t="s">
        <v>113</v>
      </c>
      <c r="D193" s="23"/>
      <c r="E193" s="23">
        <v>10.048000000000002</v>
      </c>
      <c r="F193" s="23"/>
      <c r="G193" s="23">
        <v>23400</v>
      </c>
      <c r="H193" s="23">
        <v>235123.20000000004</v>
      </c>
      <c r="I193" s="145"/>
    </row>
    <row r="194" spans="1:9">
      <c r="A194" s="22">
        <v>2</v>
      </c>
      <c r="B194" s="23">
        <v>70103</v>
      </c>
      <c r="C194" s="23" t="s">
        <v>114</v>
      </c>
      <c r="D194" s="23"/>
      <c r="E194" s="23">
        <v>23.616</v>
      </c>
      <c r="F194" s="23"/>
      <c r="G194" s="23">
        <v>22800</v>
      </c>
      <c r="H194" s="23">
        <v>538444.80000000005</v>
      </c>
      <c r="I194" s="145"/>
    </row>
    <row r="195" spans="1:9">
      <c r="A195" s="22">
        <v>2</v>
      </c>
      <c r="B195" s="23">
        <v>70103</v>
      </c>
      <c r="C195" s="23" t="s">
        <v>118</v>
      </c>
      <c r="D195" s="23"/>
      <c r="E195" s="23">
        <v>35.669999999999995</v>
      </c>
      <c r="F195" s="23"/>
      <c r="G195" s="23">
        <v>22800</v>
      </c>
      <c r="H195" s="23">
        <v>813275.99999999988</v>
      </c>
      <c r="I195" s="145"/>
    </row>
    <row r="196" spans="1:9">
      <c r="A196" s="22">
        <v>3</v>
      </c>
      <c r="B196" s="23">
        <v>70102</v>
      </c>
      <c r="C196" s="23" t="s">
        <v>106</v>
      </c>
      <c r="D196" s="23"/>
      <c r="E196" s="23">
        <v>4.2390000000000008</v>
      </c>
      <c r="F196" s="23"/>
      <c r="G196" s="23">
        <v>23400</v>
      </c>
      <c r="H196" s="23">
        <v>99192.60000000002</v>
      </c>
      <c r="I196" s="145"/>
    </row>
    <row r="197" spans="1:9">
      <c r="A197" s="22">
        <v>3</v>
      </c>
      <c r="B197" s="23">
        <v>70103</v>
      </c>
      <c r="C197" s="23" t="s">
        <v>107</v>
      </c>
      <c r="D197" s="23"/>
      <c r="E197" s="23">
        <v>9.963000000000001</v>
      </c>
      <c r="F197" s="23"/>
      <c r="G197" s="23">
        <v>22800</v>
      </c>
      <c r="H197" s="23">
        <v>227156.40000000002</v>
      </c>
      <c r="I197" s="145"/>
    </row>
    <row r="198" spans="1:9">
      <c r="A198" s="22">
        <v>4</v>
      </c>
      <c r="B198" s="23">
        <v>70102</v>
      </c>
      <c r="C198" s="23" t="s">
        <v>123</v>
      </c>
      <c r="D198" s="23"/>
      <c r="E198" s="23">
        <v>12.246</v>
      </c>
      <c r="F198" s="23"/>
      <c r="G198" s="23">
        <v>23400</v>
      </c>
      <c r="H198" s="23">
        <v>286556.40000000002</v>
      </c>
      <c r="I198" s="145"/>
    </row>
    <row r="199" spans="1:9" ht="15.75" thickBot="1">
      <c r="A199" s="24">
        <v>5</v>
      </c>
      <c r="B199" s="25">
        <v>70101</v>
      </c>
      <c r="C199" s="25" t="s">
        <v>109</v>
      </c>
      <c r="D199" s="25"/>
      <c r="E199" s="25">
        <v>88.816000000000003</v>
      </c>
      <c r="F199" s="25"/>
      <c r="G199" s="25">
        <v>24900</v>
      </c>
      <c r="H199" s="25">
        <v>2211518.4</v>
      </c>
      <c r="I199" s="146"/>
    </row>
    <row r="200" spans="1:9">
      <c r="A200" s="129" t="s">
        <v>16</v>
      </c>
      <c r="B200" s="129"/>
      <c r="C200" s="129"/>
    </row>
    <row r="201" spans="1:9" ht="15.75" thickBot="1">
      <c r="A201" s="130" t="s">
        <v>133</v>
      </c>
      <c r="B201" s="130"/>
      <c r="C201" s="130"/>
    </row>
    <row r="202" spans="1:9" ht="45.75" thickBot="1">
      <c r="A202" s="1" t="s">
        <v>1</v>
      </c>
      <c r="B202" s="15" t="s">
        <v>2</v>
      </c>
      <c r="C202" s="15" t="s">
        <v>3</v>
      </c>
      <c r="D202" s="143"/>
      <c r="E202" s="15" t="s">
        <v>102</v>
      </c>
      <c r="F202" s="15" t="s">
        <v>102</v>
      </c>
      <c r="G202" s="143" t="s">
        <v>383</v>
      </c>
      <c r="H202" s="143" t="s">
        <v>384</v>
      </c>
      <c r="I202" s="126" t="s">
        <v>386</v>
      </c>
    </row>
    <row r="203" spans="1:9">
      <c r="A203" s="20">
        <v>1</v>
      </c>
      <c r="B203" s="21">
        <v>70102</v>
      </c>
      <c r="C203" s="21" t="s">
        <v>104</v>
      </c>
      <c r="D203" s="21"/>
      <c r="E203" s="21">
        <v>64.998000000000005</v>
      </c>
      <c r="F203" s="98">
        <f>SUM(E203:E208)</f>
        <v>114.30100000000003</v>
      </c>
      <c r="G203" s="21">
        <v>23400</v>
      </c>
      <c r="H203" s="21">
        <v>1520953.2000000002</v>
      </c>
      <c r="I203" s="144">
        <v>3843321</v>
      </c>
    </row>
    <row r="204" spans="1:9">
      <c r="A204" s="22">
        <v>2</v>
      </c>
      <c r="B204" s="23">
        <v>70102</v>
      </c>
      <c r="C204" s="23" t="s">
        <v>113</v>
      </c>
      <c r="D204" s="23"/>
      <c r="E204" s="23">
        <v>6.28</v>
      </c>
      <c r="F204" s="23"/>
      <c r="G204" s="23">
        <v>23400</v>
      </c>
      <c r="H204" s="23">
        <v>146952</v>
      </c>
      <c r="I204" s="145"/>
    </row>
    <row r="205" spans="1:9">
      <c r="A205" s="22">
        <v>3</v>
      </c>
      <c r="B205" s="23">
        <v>70103</v>
      </c>
      <c r="C205" s="23" t="s">
        <v>114</v>
      </c>
      <c r="D205" s="23"/>
      <c r="E205" s="23">
        <v>14.76</v>
      </c>
      <c r="F205" s="23"/>
      <c r="G205" s="23">
        <v>22800</v>
      </c>
      <c r="H205" s="23">
        <v>336528</v>
      </c>
      <c r="I205" s="145"/>
    </row>
    <row r="206" spans="1:9">
      <c r="A206" s="22">
        <v>4</v>
      </c>
      <c r="B206" s="23">
        <v>70103</v>
      </c>
      <c r="C206" s="23" t="s">
        <v>106</v>
      </c>
      <c r="D206" s="23"/>
      <c r="E206" s="23">
        <v>12.915000000000001</v>
      </c>
      <c r="F206" s="23"/>
      <c r="G206" s="23">
        <v>22800</v>
      </c>
      <c r="H206" s="23">
        <v>294462</v>
      </c>
      <c r="I206" s="145"/>
    </row>
    <row r="207" spans="1:9">
      <c r="A207" s="22">
        <v>5</v>
      </c>
      <c r="B207" s="23">
        <v>70103</v>
      </c>
      <c r="C207" s="23" t="s">
        <v>107</v>
      </c>
      <c r="D207" s="23"/>
      <c r="E207" s="23">
        <v>9.2250000000000014</v>
      </c>
      <c r="F207" s="23"/>
      <c r="G207" s="23">
        <v>22800</v>
      </c>
      <c r="H207" s="23">
        <v>210330.00000000003</v>
      </c>
      <c r="I207" s="145"/>
    </row>
    <row r="208" spans="1:9">
      <c r="A208" s="22">
        <v>6</v>
      </c>
      <c r="B208" s="23">
        <v>70102</v>
      </c>
      <c r="C208" s="23" t="s">
        <v>108</v>
      </c>
      <c r="D208" s="23"/>
      <c r="E208" s="23">
        <v>6.1230000000000002</v>
      </c>
      <c r="F208" s="23"/>
      <c r="G208" s="23">
        <v>23400</v>
      </c>
      <c r="H208" s="23">
        <v>143278.20000000001</v>
      </c>
      <c r="I208" s="145"/>
    </row>
    <row r="209" spans="1:9" ht="15.75" thickBot="1">
      <c r="A209" s="24">
        <v>7</v>
      </c>
      <c r="B209" s="25">
        <v>70101</v>
      </c>
      <c r="C209" s="25" t="s">
        <v>109</v>
      </c>
      <c r="D209" s="25"/>
      <c r="E209" s="25">
        <v>47.823999999999998</v>
      </c>
      <c r="F209" s="25"/>
      <c r="G209" s="25">
        <v>24900</v>
      </c>
      <c r="H209" s="25">
        <v>1190817.5999999999</v>
      </c>
      <c r="I209" s="146"/>
    </row>
    <row r="210" spans="1:9">
      <c r="A210" s="129" t="s">
        <v>16</v>
      </c>
      <c r="B210" s="129"/>
      <c r="C210" s="129"/>
    </row>
    <row r="211" spans="1:9" ht="15.75" thickBot="1">
      <c r="A211" s="130" t="s">
        <v>134</v>
      </c>
      <c r="B211" s="130"/>
      <c r="C211" s="130"/>
    </row>
    <row r="212" spans="1:9" ht="45.75" thickBot="1">
      <c r="A212" s="1" t="s">
        <v>1</v>
      </c>
      <c r="B212" s="15" t="s">
        <v>2</v>
      </c>
      <c r="C212" s="15" t="s">
        <v>3</v>
      </c>
      <c r="D212" s="143"/>
      <c r="E212" s="15" t="s">
        <v>102</v>
      </c>
      <c r="F212" s="15" t="s">
        <v>102</v>
      </c>
      <c r="G212" s="143" t="s">
        <v>383</v>
      </c>
      <c r="H212" s="143" t="s">
        <v>384</v>
      </c>
      <c r="I212" s="126" t="s">
        <v>386</v>
      </c>
    </row>
    <row r="213" spans="1:9">
      <c r="A213" s="20">
        <v>1</v>
      </c>
      <c r="B213" s="21">
        <v>70102</v>
      </c>
      <c r="C213" s="21" t="s">
        <v>104</v>
      </c>
      <c r="D213" s="21"/>
      <c r="E213" s="21">
        <v>96.272400000000005</v>
      </c>
      <c r="F213" s="98">
        <f>SUM(E213:E218)</f>
        <v>172.17840000000001</v>
      </c>
      <c r="G213" s="21">
        <v>23400</v>
      </c>
      <c r="H213" s="21">
        <v>2252774.16</v>
      </c>
      <c r="I213" s="144">
        <v>4120932.0600000005</v>
      </c>
    </row>
    <row r="214" spans="1:9">
      <c r="A214" s="22">
        <v>2</v>
      </c>
      <c r="B214" s="23">
        <v>70102</v>
      </c>
      <c r="C214" s="23" t="s">
        <v>113</v>
      </c>
      <c r="D214" s="23"/>
      <c r="E214" s="23">
        <v>8.4780000000000015</v>
      </c>
      <c r="F214" s="23"/>
      <c r="G214" s="23">
        <v>23400</v>
      </c>
      <c r="H214" s="23">
        <v>198385.20000000004</v>
      </c>
      <c r="I214" s="145"/>
    </row>
    <row r="215" spans="1:9">
      <c r="A215" s="22">
        <v>3</v>
      </c>
      <c r="B215" s="23">
        <v>70102</v>
      </c>
      <c r="C215" s="23" t="s">
        <v>107</v>
      </c>
      <c r="D215" s="23"/>
      <c r="E215" s="23">
        <v>6.1230000000000002</v>
      </c>
      <c r="F215" s="23"/>
      <c r="G215" s="23">
        <v>23400</v>
      </c>
      <c r="H215" s="23">
        <v>143278.20000000001</v>
      </c>
      <c r="I215" s="145"/>
    </row>
    <row r="216" spans="1:9" ht="15.75" thickBot="1">
      <c r="A216" s="24">
        <v>4</v>
      </c>
      <c r="B216" s="25">
        <v>70101</v>
      </c>
      <c r="C216" s="25" t="s">
        <v>109</v>
      </c>
      <c r="D216" s="25"/>
      <c r="E216" s="25">
        <v>61.305</v>
      </c>
      <c r="F216" s="25"/>
      <c r="G216" s="25">
        <v>24900</v>
      </c>
      <c r="H216" s="25">
        <v>1526494.5</v>
      </c>
      <c r="I216" s="146"/>
    </row>
    <row r="217" spans="1:9">
      <c r="A217" s="129" t="s">
        <v>16</v>
      </c>
      <c r="B217" s="129"/>
      <c r="C217" s="129"/>
    </row>
    <row r="218" spans="1:9" ht="15.75" thickBot="1">
      <c r="A218" s="130" t="s">
        <v>135</v>
      </c>
      <c r="B218" s="130"/>
      <c r="C218" s="130"/>
    </row>
    <row r="219" spans="1:9" ht="45.75" thickBot="1">
      <c r="A219" s="1" t="s">
        <v>1</v>
      </c>
      <c r="B219" s="15" t="s">
        <v>2</v>
      </c>
      <c r="C219" s="15" t="s">
        <v>3</v>
      </c>
      <c r="D219" s="143"/>
      <c r="E219" s="15" t="s">
        <v>102</v>
      </c>
      <c r="F219" s="15" t="s">
        <v>102</v>
      </c>
      <c r="G219" s="143" t="s">
        <v>383</v>
      </c>
      <c r="H219" s="143" t="s">
        <v>384</v>
      </c>
      <c r="I219" s="126" t="s">
        <v>386</v>
      </c>
    </row>
    <row r="220" spans="1:9">
      <c r="A220" s="20">
        <v>1</v>
      </c>
      <c r="B220" s="21">
        <v>70102</v>
      </c>
      <c r="C220" s="21" t="s">
        <v>104</v>
      </c>
      <c r="D220" s="21"/>
      <c r="E220" s="21">
        <v>96.272400000000005</v>
      </c>
      <c r="F220" s="98">
        <f>E221+E220</f>
        <v>157.57740000000001</v>
      </c>
      <c r="G220" s="21">
        <v>23400</v>
      </c>
      <c r="H220" s="21">
        <v>2252774.16</v>
      </c>
      <c r="I220" s="144">
        <v>3779268.66</v>
      </c>
    </row>
    <row r="221" spans="1:9" ht="15.75" thickBot="1">
      <c r="A221" s="24">
        <v>2</v>
      </c>
      <c r="B221" s="25">
        <v>70101</v>
      </c>
      <c r="C221" s="25" t="s">
        <v>109</v>
      </c>
      <c r="D221" s="25"/>
      <c r="E221" s="25">
        <v>61.305</v>
      </c>
      <c r="F221" s="25"/>
      <c r="G221" s="25">
        <v>24900</v>
      </c>
      <c r="H221" s="25">
        <v>1526494.5</v>
      </c>
      <c r="I221" s="146"/>
    </row>
    <row r="222" spans="1:9">
      <c r="A222" s="129" t="s">
        <v>16</v>
      </c>
      <c r="B222" s="129"/>
      <c r="C222" s="129"/>
    </row>
    <row r="223" spans="1:9" ht="15.75" thickBot="1">
      <c r="A223" s="130" t="s">
        <v>136</v>
      </c>
      <c r="B223" s="130"/>
      <c r="C223" s="130"/>
    </row>
    <row r="224" spans="1:9" ht="45.75" thickBot="1">
      <c r="A224" s="1" t="s">
        <v>1</v>
      </c>
      <c r="B224" s="15" t="s">
        <v>2</v>
      </c>
      <c r="C224" s="15" t="s">
        <v>3</v>
      </c>
      <c r="D224" s="143"/>
      <c r="E224" s="15" t="s">
        <v>102</v>
      </c>
      <c r="F224" s="15" t="s">
        <v>102</v>
      </c>
      <c r="G224" s="143" t="s">
        <v>383</v>
      </c>
      <c r="H224" s="143" t="s">
        <v>384</v>
      </c>
      <c r="I224" s="126" t="s">
        <v>386</v>
      </c>
    </row>
    <row r="225" spans="1:9">
      <c r="A225" s="20">
        <v>1</v>
      </c>
      <c r="B225" s="21">
        <v>70102</v>
      </c>
      <c r="C225" s="21" t="s">
        <v>104</v>
      </c>
      <c r="D225" s="21"/>
      <c r="E225" s="21">
        <v>96.272400000000005</v>
      </c>
      <c r="F225" s="98">
        <f>SUM(E225:E230)</f>
        <v>202.86020000000002</v>
      </c>
      <c r="G225" s="21">
        <v>23400</v>
      </c>
      <c r="H225" s="21">
        <v>2252774.16</v>
      </c>
      <c r="I225" s="144">
        <v>4821174.18</v>
      </c>
    </row>
    <row r="226" spans="1:9">
      <c r="A226" s="22">
        <v>2</v>
      </c>
      <c r="B226" s="23">
        <v>70103</v>
      </c>
      <c r="C226" s="23" t="s">
        <v>113</v>
      </c>
      <c r="D226" s="23"/>
      <c r="E226" s="23">
        <v>19.926000000000002</v>
      </c>
      <c r="F226" s="23"/>
      <c r="G226" s="23">
        <v>22800</v>
      </c>
      <c r="H226" s="23">
        <v>454312.80000000005</v>
      </c>
      <c r="I226" s="145"/>
    </row>
    <row r="227" spans="1:9">
      <c r="A227" s="22">
        <v>3</v>
      </c>
      <c r="B227" s="23">
        <v>70102</v>
      </c>
      <c r="C227" s="23" t="s">
        <v>113</v>
      </c>
      <c r="D227" s="23"/>
      <c r="E227" s="23">
        <v>15.762799999999999</v>
      </c>
      <c r="F227" s="23"/>
      <c r="G227" s="23">
        <v>23400</v>
      </c>
      <c r="H227" s="23">
        <v>368849.51999999996</v>
      </c>
      <c r="I227" s="145"/>
    </row>
    <row r="228" spans="1:9">
      <c r="A228" s="22">
        <v>4</v>
      </c>
      <c r="B228" s="23">
        <v>70103</v>
      </c>
      <c r="C228" s="23" t="s">
        <v>107</v>
      </c>
      <c r="D228" s="23"/>
      <c r="E228" s="23">
        <v>9.5939999999999994</v>
      </c>
      <c r="F228" s="23"/>
      <c r="G228" s="23">
        <v>22800</v>
      </c>
      <c r="H228" s="23">
        <v>218743.19999999998</v>
      </c>
      <c r="I228" s="145"/>
    </row>
    <row r="229" spans="1:9" ht="15.75" thickBot="1">
      <c r="A229" s="24">
        <v>5</v>
      </c>
      <c r="B229" s="25">
        <v>70101</v>
      </c>
      <c r="C229" s="25" t="s">
        <v>109</v>
      </c>
      <c r="D229" s="25"/>
      <c r="E229" s="25">
        <v>61.305</v>
      </c>
      <c r="F229" s="25"/>
      <c r="G229" s="25">
        <v>24900</v>
      </c>
      <c r="H229" s="25">
        <v>1526494.5</v>
      </c>
      <c r="I229" s="146"/>
    </row>
    <row r="230" spans="1:9">
      <c r="A230" s="129" t="s">
        <v>16</v>
      </c>
      <c r="B230" s="129"/>
      <c r="C230" s="129"/>
    </row>
    <row r="231" spans="1:9" ht="15.75" thickBot="1">
      <c r="A231" s="130" t="s">
        <v>137</v>
      </c>
      <c r="B231" s="130"/>
      <c r="C231" s="130"/>
    </row>
    <row r="232" spans="1:9" ht="45.75" thickBot="1">
      <c r="A232" s="1" t="s">
        <v>1</v>
      </c>
      <c r="B232" s="15" t="s">
        <v>2</v>
      </c>
      <c r="C232" s="15" t="s">
        <v>3</v>
      </c>
      <c r="D232" s="143"/>
      <c r="E232" s="15" t="s">
        <v>102</v>
      </c>
      <c r="F232" s="15" t="s">
        <v>102</v>
      </c>
      <c r="G232" s="143" t="s">
        <v>383</v>
      </c>
      <c r="H232" s="143" t="s">
        <v>384</v>
      </c>
      <c r="I232" s="126" t="s">
        <v>386</v>
      </c>
    </row>
    <row r="233" spans="1:9">
      <c r="A233" s="20">
        <v>1</v>
      </c>
      <c r="B233" s="21">
        <v>70102</v>
      </c>
      <c r="C233" s="21" t="s">
        <v>104</v>
      </c>
      <c r="D233" s="21"/>
      <c r="E233" s="21">
        <v>69.707999999999998</v>
      </c>
      <c r="F233" s="98">
        <f>SUM(E233:E238)</f>
        <v>117.50399999999999</v>
      </c>
      <c r="G233" s="21">
        <v>23400</v>
      </c>
      <c r="H233" s="21">
        <v>1631167.2</v>
      </c>
      <c r="I233" s="144">
        <v>2876815.2</v>
      </c>
    </row>
    <row r="234" spans="1:9">
      <c r="A234" s="22">
        <v>2</v>
      </c>
      <c r="B234" s="23">
        <v>70102</v>
      </c>
      <c r="C234" s="23" t="s">
        <v>113</v>
      </c>
      <c r="D234" s="23"/>
      <c r="E234" s="23">
        <v>2.8260000000000001</v>
      </c>
      <c r="F234" s="23"/>
      <c r="G234" s="23">
        <v>23400</v>
      </c>
      <c r="H234" s="23">
        <v>66128.400000000009</v>
      </c>
      <c r="I234" s="145"/>
    </row>
    <row r="235" spans="1:9">
      <c r="A235" s="22">
        <v>4</v>
      </c>
      <c r="B235" s="23">
        <v>70102</v>
      </c>
      <c r="C235" s="23" t="s">
        <v>106</v>
      </c>
      <c r="D235" s="23"/>
      <c r="E235" s="23">
        <v>4.71</v>
      </c>
      <c r="F235" s="23"/>
      <c r="G235" s="23">
        <v>23400</v>
      </c>
      <c r="H235" s="23">
        <v>110214</v>
      </c>
      <c r="I235" s="145"/>
    </row>
    <row r="236" spans="1:9" ht="15.75" thickBot="1">
      <c r="A236" s="24">
        <v>5</v>
      </c>
      <c r="B236" s="25">
        <v>70101</v>
      </c>
      <c r="C236" s="25" t="s">
        <v>109</v>
      </c>
      <c r="D236" s="25"/>
      <c r="E236" s="25">
        <v>40.260000000000005</v>
      </c>
      <c r="F236" s="25"/>
      <c r="G236" s="25">
        <v>24900</v>
      </c>
      <c r="H236" s="25">
        <v>1069305.6000000001</v>
      </c>
      <c r="I236" s="146"/>
    </row>
    <row r="237" spans="1:9">
      <c r="A237" s="129" t="s">
        <v>16</v>
      </c>
      <c r="B237" s="129"/>
      <c r="C237" s="129"/>
    </row>
    <row r="238" spans="1:9" ht="15.75" thickBot="1">
      <c r="A238" s="130" t="s">
        <v>138</v>
      </c>
      <c r="B238" s="130"/>
      <c r="C238" s="130"/>
    </row>
    <row r="239" spans="1:9" ht="45.75" thickBot="1">
      <c r="A239" s="1" t="s">
        <v>1</v>
      </c>
      <c r="B239" s="15" t="s">
        <v>2</v>
      </c>
      <c r="C239" s="15" t="s">
        <v>3</v>
      </c>
      <c r="D239" s="143"/>
      <c r="E239" s="15" t="s">
        <v>102</v>
      </c>
      <c r="F239" s="15" t="s">
        <v>102</v>
      </c>
      <c r="G239" s="143" t="s">
        <v>383</v>
      </c>
      <c r="H239" s="143" t="s">
        <v>384</v>
      </c>
      <c r="I239" s="126" t="s">
        <v>386</v>
      </c>
    </row>
    <row r="240" spans="1:9">
      <c r="A240" s="20">
        <v>1</v>
      </c>
      <c r="B240" s="21">
        <v>70102</v>
      </c>
      <c r="C240" s="21" t="s">
        <v>104</v>
      </c>
      <c r="D240" s="21"/>
      <c r="E240" s="21">
        <v>133.76400000000001</v>
      </c>
      <c r="F240" s="98">
        <f>E241+E240</f>
        <v>223.43400000000003</v>
      </c>
      <c r="G240" s="21">
        <v>23400</v>
      </c>
      <c r="H240" s="21">
        <v>3130077.6</v>
      </c>
      <c r="I240" s="144">
        <v>5362860.5999999996</v>
      </c>
    </row>
    <row r="241" spans="1:9" ht="15.75" thickBot="1">
      <c r="A241" s="24">
        <v>2</v>
      </c>
      <c r="B241" s="25">
        <v>70101</v>
      </c>
      <c r="C241" s="25" t="s">
        <v>109</v>
      </c>
      <c r="D241" s="25"/>
      <c r="E241" s="25">
        <v>89.67</v>
      </c>
      <c r="F241" s="25"/>
      <c r="G241" s="25">
        <v>24900</v>
      </c>
      <c r="H241" s="25">
        <v>2232783</v>
      </c>
      <c r="I241" s="146"/>
    </row>
    <row r="242" spans="1:9">
      <c r="A242" s="129" t="s">
        <v>16</v>
      </c>
      <c r="B242" s="129"/>
      <c r="C242" s="129"/>
    </row>
    <row r="243" spans="1:9" ht="15.75" thickBot="1">
      <c r="A243" s="130" t="s">
        <v>139</v>
      </c>
      <c r="B243" s="130"/>
      <c r="C243" s="130"/>
    </row>
    <row r="244" spans="1:9" ht="45.75" thickBot="1">
      <c r="A244" s="1" t="s">
        <v>1</v>
      </c>
      <c r="B244" s="15" t="s">
        <v>2</v>
      </c>
      <c r="C244" s="15" t="s">
        <v>3</v>
      </c>
      <c r="D244" s="143"/>
      <c r="E244" s="15" t="s">
        <v>102</v>
      </c>
      <c r="F244" s="15" t="s">
        <v>102</v>
      </c>
      <c r="G244" s="143" t="s">
        <v>383</v>
      </c>
      <c r="H244" s="143" t="s">
        <v>384</v>
      </c>
      <c r="I244" s="126" t="s">
        <v>386</v>
      </c>
    </row>
    <row r="245" spans="1:9">
      <c r="A245" s="20">
        <v>1</v>
      </c>
      <c r="B245" s="21">
        <v>70102</v>
      </c>
      <c r="C245" s="21" t="s">
        <v>104</v>
      </c>
      <c r="D245" s="21"/>
      <c r="E245" s="21">
        <v>96.272400000000005</v>
      </c>
      <c r="F245" s="98">
        <f>SUM(E245:E250)</f>
        <v>166.84040000000002</v>
      </c>
      <c r="G245" s="21">
        <v>23400</v>
      </c>
      <c r="H245" s="21">
        <v>2252774.16</v>
      </c>
      <c r="I245" s="144">
        <v>3996022.8600000003</v>
      </c>
    </row>
    <row r="246" spans="1:9">
      <c r="A246" s="22">
        <v>2</v>
      </c>
      <c r="B246" s="23">
        <v>70102</v>
      </c>
      <c r="C246" s="23" t="s">
        <v>113</v>
      </c>
      <c r="D246" s="23"/>
      <c r="E246" s="23">
        <v>5.0240000000000009</v>
      </c>
      <c r="F246" s="23"/>
      <c r="G246" s="23">
        <v>23400</v>
      </c>
      <c r="H246" s="23">
        <v>117561.60000000002</v>
      </c>
      <c r="I246" s="145"/>
    </row>
    <row r="247" spans="1:9">
      <c r="A247" s="22">
        <v>4</v>
      </c>
      <c r="B247" s="23">
        <v>70102</v>
      </c>
      <c r="C247" s="23" t="s">
        <v>106</v>
      </c>
      <c r="D247" s="23"/>
      <c r="E247" s="23">
        <v>4.2390000000000008</v>
      </c>
      <c r="F247" s="23"/>
      <c r="G247" s="23">
        <v>23400</v>
      </c>
      <c r="H247" s="23">
        <v>99192.60000000002</v>
      </c>
      <c r="I247" s="145"/>
    </row>
    <row r="248" spans="1:9" ht="15.75" thickBot="1">
      <c r="A248" s="24">
        <v>5</v>
      </c>
      <c r="B248" s="25">
        <v>70101</v>
      </c>
      <c r="C248" s="25" t="s">
        <v>109</v>
      </c>
      <c r="D248" s="25"/>
      <c r="E248" s="25">
        <v>61.305</v>
      </c>
      <c r="F248" s="25"/>
      <c r="G248" s="25">
        <v>24900</v>
      </c>
      <c r="H248" s="25">
        <v>1526494.5</v>
      </c>
      <c r="I248" s="146"/>
    </row>
    <row r="249" spans="1:9">
      <c r="A249" s="129" t="s">
        <v>16</v>
      </c>
      <c r="B249" s="129"/>
      <c r="C249" s="129"/>
    </row>
    <row r="250" spans="1:9" ht="15.75" thickBot="1">
      <c r="A250" s="130" t="s">
        <v>140</v>
      </c>
      <c r="B250" s="130"/>
      <c r="C250" s="130"/>
    </row>
    <row r="251" spans="1:9" ht="54.75" thickBot="1">
      <c r="A251" s="148" t="s">
        <v>80</v>
      </c>
      <c r="B251" s="79" t="s">
        <v>2</v>
      </c>
      <c r="C251" s="79" t="s">
        <v>3</v>
      </c>
      <c r="D251" s="143"/>
      <c r="E251" s="79" t="s">
        <v>82</v>
      </c>
      <c r="F251" s="77" t="s">
        <v>30</v>
      </c>
      <c r="G251" s="143" t="s">
        <v>383</v>
      </c>
      <c r="H251" s="143" t="s">
        <v>384</v>
      </c>
      <c r="I251" s="126" t="s">
        <v>386</v>
      </c>
    </row>
    <row r="252" spans="1:9" ht="75">
      <c r="A252" s="136"/>
      <c r="B252" s="10">
        <v>70103</v>
      </c>
      <c r="C252" s="10" t="s">
        <v>141</v>
      </c>
      <c r="D252" s="21"/>
      <c r="E252" s="10"/>
      <c r="F252" s="21"/>
      <c r="G252" s="21"/>
      <c r="H252" s="21"/>
      <c r="I252" s="144"/>
    </row>
    <row r="253" spans="1:9">
      <c r="A253" s="22">
        <v>1</v>
      </c>
      <c r="B253" s="138">
        <v>70103</v>
      </c>
      <c r="C253" s="23" t="s">
        <v>142</v>
      </c>
      <c r="D253" s="23"/>
      <c r="E253" s="23">
        <v>171.648</v>
      </c>
      <c r="F253" s="106">
        <f>SUM(E268)</f>
        <v>170.292</v>
      </c>
      <c r="G253" s="23">
        <v>22800</v>
      </c>
      <c r="H253" s="23">
        <v>3913574.3999999999</v>
      </c>
      <c r="I253" s="145">
        <v>117372409.2</v>
      </c>
    </row>
    <row r="254" spans="1:9">
      <c r="A254" s="22">
        <v>2</v>
      </c>
      <c r="B254" s="138">
        <v>70103</v>
      </c>
      <c r="C254" s="23" t="s">
        <v>143</v>
      </c>
      <c r="D254" s="23"/>
      <c r="E254" s="23">
        <v>176.416</v>
      </c>
      <c r="F254" s="106"/>
      <c r="G254" s="23">
        <v>22800</v>
      </c>
      <c r="H254" s="23">
        <v>4022284.8</v>
      </c>
      <c r="I254" s="145"/>
    </row>
    <row r="255" spans="1:9">
      <c r="A255" s="22">
        <v>3</v>
      </c>
      <c r="B255" s="138">
        <v>70103</v>
      </c>
      <c r="C255" s="23" t="s">
        <v>144</v>
      </c>
      <c r="D255" s="23"/>
      <c r="E255" s="23">
        <v>176.416</v>
      </c>
      <c r="F255" s="106"/>
      <c r="G255" s="23">
        <v>22800</v>
      </c>
      <c r="H255" s="23">
        <v>4022284.8</v>
      </c>
      <c r="I255" s="145"/>
    </row>
    <row r="256" spans="1:9">
      <c r="A256" s="22">
        <v>4</v>
      </c>
      <c r="B256" s="138">
        <v>70103</v>
      </c>
      <c r="C256" s="23" t="s">
        <v>145</v>
      </c>
      <c r="D256" s="23"/>
      <c r="E256" s="23">
        <v>176.416</v>
      </c>
      <c r="F256" s="106"/>
      <c r="G256" s="23">
        <v>22800</v>
      </c>
      <c r="H256" s="23">
        <v>4022284.8</v>
      </c>
      <c r="I256" s="145"/>
    </row>
    <row r="257" spans="1:9">
      <c r="A257" s="22">
        <v>5</v>
      </c>
      <c r="B257" s="138">
        <v>70103</v>
      </c>
      <c r="C257" s="23" t="s">
        <v>146</v>
      </c>
      <c r="D257" s="23"/>
      <c r="E257" s="23">
        <v>176.416</v>
      </c>
      <c r="F257" s="106"/>
      <c r="G257" s="23">
        <v>22800</v>
      </c>
      <c r="H257" s="23">
        <v>4022284.8</v>
      </c>
      <c r="I257" s="145"/>
    </row>
    <row r="258" spans="1:9">
      <c r="A258" s="22">
        <v>6</v>
      </c>
      <c r="B258" s="138">
        <v>70103</v>
      </c>
      <c r="C258" s="23" t="s">
        <v>147</v>
      </c>
      <c r="D258" s="23"/>
      <c r="E258" s="23">
        <v>176.416</v>
      </c>
      <c r="F258" s="106"/>
      <c r="G258" s="23">
        <v>22800</v>
      </c>
      <c r="H258" s="23">
        <v>4022284.8</v>
      </c>
      <c r="I258" s="145"/>
    </row>
    <row r="259" spans="1:9">
      <c r="A259" s="22">
        <v>7</v>
      </c>
      <c r="B259" s="138">
        <v>70101</v>
      </c>
      <c r="C259" s="23" t="s">
        <v>148</v>
      </c>
      <c r="D259" s="23"/>
      <c r="E259" s="23">
        <v>555.29999999999995</v>
      </c>
      <c r="F259" s="106"/>
      <c r="G259" s="23">
        <v>24900</v>
      </c>
      <c r="H259" s="23">
        <v>13826969.999999998</v>
      </c>
      <c r="I259" s="145"/>
    </row>
    <row r="260" spans="1:9">
      <c r="A260" s="22">
        <v>8</v>
      </c>
      <c r="B260" s="138">
        <v>70101</v>
      </c>
      <c r="C260" s="23" t="s">
        <v>149</v>
      </c>
      <c r="D260" s="23"/>
      <c r="E260" s="23">
        <v>510.87599999999998</v>
      </c>
      <c r="F260" s="106"/>
      <c r="G260" s="23">
        <v>24900</v>
      </c>
      <c r="H260" s="23">
        <v>12720812.399999999</v>
      </c>
      <c r="I260" s="145"/>
    </row>
    <row r="261" spans="1:9">
      <c r="A261" s="22">
        <v>9</v>
      </c>
      <c r="B261" s="138">
        <v>70101</v>
      </c>
      <c r="C261" s="23" t="s">
        <v>150</v>
      </c>
      <c r="D261" s="23"/>
      <c r="E261" s="23">
        <v>510.87599999999998</v>
      </c>
      <c r="F261" s="106"/>
      <c r="G261" s="23">
        <v>24900</v>
      </c>
      <c r="H261" s="23">
        <v>12720812.399999999</v>
      </c>
      <c r="I261" s="145"/>
    </row>
    <row r="262" spans="1:9">
      <c r="A262" s="22">
        <v>10</v>
      </c>
      <c r="B262" s="138">
        <v>70101</v>
      </c>
      <c r="C262" s="23" t="s">
        <v>151</v>
      </c>
      <c r="D262" s="23"/>
      <c r="E262" s="23">
        <v>510.87599999999998</v>
      </c>
      <c r="F262" s="106"/>
      <c r="G262" s="23">
        <v>24900</v>
      </c>
      <c r="H262" s="23">
        <v>12720812.399999999</v>
      </c>
      <c r="I262" s="145"/>
    </row>
    <row r="263" spans="1:9">
      <c r="A263" s="22">
        <v>11</v>
      </c>
      <c r="B263" s="138">
        <v>70101</v>
      </c>
      <c r="C263" s="23" t="s">
        <v>152</v>
      </c>
      <c r="D263" s="23"/>
      <c r="E263" s="23">
        <v>482.49399999999997</v>
      </c>
      <c r="F263" s="106"/>
      <c r="G263" s="23">
        <v>24900</v>
      </c>
      <c r="H263" s="23">
        <v>12014100.6</v>
      </c>
      <c r="I263" s="145"/>
    </row>
    <row r="264" spans="1:9">
      <c r="A264" s="22">
        <v>12</v>
      </c>
      <c r="B264" s="138">
        <v>70101</v>
      </c>
      <c r="C264" s="23" t="s">
        <v>153</v>
      </c>
      <c r="D264" s="23"/>
      <c r="E264" s="23">
        <v>482.49399999999997</v>
      </c>
      <c r="F264" s="106"/>
      <c r="G264" s="23">
        <v>24900</v>
      </c>
      <c r="H264" s="23">
        <v>12014100.6</v>
      </c>
      <c r="I264" s="145"/>
    </row>
    <row r="265" spans="1:9">
      <c r="A265" s="22">
        <v>13</v>
      </c>
      <c r="B265" s="138">
        <v>70101</v>
      </c>
      <c r="C265" s="23" t="s">
        <v>154</v>
      </c>
      <c r="D265" s="23"/>
      <c r="E265" s="23">
        <v>185.1</v>
      </c>
      <c r="F265" s="106"/>
      <c r="G265" s="23">
        <v>24900</v>
      </c>
      <c r="H265" s="23">
        <v>4608990</v>
      </c>
      <c r="I265" s="145"/>
    </row>
    <row r="266" spans="1:9">
      <c r="A266" s="22">
        <v>14</v>
      </c>
      <c r="B266" s="138">
        <v>70101</v>
      </c>
      <c r="C266" s="23" t="s">
        <v>155</v>
      </c>
      <c r="D266" s="23"/>
      <c r="E266" s="23">
        <v>170.292</v>
      </c>
      <c r="F266" s="106"/>
      <c r="G266" s="23">
        <v>24900</v>
      </c>
      <c r="H266" s="23">
        <v>4240270.8</v>
      </c>
      <c r="I266" s="145"/>
    </row>
    <row r="267" spans="1:9">
      <c r="A267" s="22">
        <v>15</v>
      </c>
      <c r="B267" s="138">
        <v>70101</v>
      </c>
      <c r="C267" s="23" t="s">
        <v>156</v>
      </c>
      <c r="D267" s="23"/>
      <c r="E267" s="23">
        <v>170.292</v>
      </c>
      <c r="F267" s="106"/>
      <c r="G267" s="23">
        <v>24900</v>
      </c>
      <c r="H267" s="23">
        <v>4240270.8</v>
      </c>
      <c r="I267" s="145"/>
    </row>
    <row r="268" spans="1:9" ht="15.75" thickBot="1">
      <c r="A268" s="24">
        <v>16</v>
      </c>
      <c r="B268" s="141">
        <v>70101</v>
      </c>
      <c r="C268" s="25" t="s">
        <v>157</v>
      </c>
      <c r="D268" s="25"/>
      <c r="E268" s="25">
        <v>170.292</v>
      </c>
      <c r="F268" s="107"/>
      <c r="G268" s="25">
        <v>24900</v>
      </c>
      <c r="H268" s="25">
        <v>4240270.8</v>
      </c>
      <c r="I268" s="146"/>
    </row>
    <row r="269" spans="1:9">
      <c r="A269" s="129" t="s">
        <v>16</v>
      </c>
      <c r="B269" s="129"/>
      <c r="C269" s="129"/>
    </row>
    <row r="270" spans="1:9" ht="15.75" thickBot="1">
      <c r="A270" s="130" t="s">
        <v>158</v>
      </c>
      <c r="B270" s="130"/>
      <c r="C270" s="130"/>
    </row>
    <row r="271" spans="1:9" ht="54.75" thickBot="1">
      <c r="A271" s="75" t="s">
        <v>80</v>
      </c>
      <c r="B271" s="76" t="s">
        <v>2</v>
      </c>
      <c r="C271" s="76" t="s">
        <v>3</v>
      </c>
      <c r="D271" s="143"/>
      <c r="E271" s="76" t="s">
        <v>82</v>
      </c>
      <c r="F271" s="77" t="s">
        <v>30</v>
      </c>
      <c r="G271" s="143" t="s">
        <v>383</v>
      </c>
      <c r="H271" s="143" t="s">
        <v>384</v>
      </c>
      <c r="I271" s="126" t="s">
        <v>386</v>
      </c>
    </row>
    <row r="272" spans="1:9">
      <c r="A272" s="3">
        <v>1</v>
      </c>
      <c r="B272" s="98">
        <v>70103</v>
      </c>
      <c r="C272" s="98" t="s">
        <v>142</v>
      </c>
      <c r="D272" s="21"/>
      <c r="E272" s="98">
        <v>85.823999999999998</v>
      </c>
      <c r="F272" s="105">
        <f>SUM(E272:E287)</f>
        <v>712.18200000000002</v>
      </c>
      <c r="G272" s="21">
        <v>22800</v>
      </c>
      <c r="H272" s="21">
        <v>1956787.2</v>
      </c>
      <c r="I272" s="144">
        <v>16626917.399999999</v>
      </c>
    </row>
    <row r="273" spans="1:9">
      <c r="A273" s="34">
        <v>2</v>
      </c>
      <c r="B273" s="99">
        <v>70103</v>
      </c>
      <c r="C273" s="99" t="s">
        <v>143</v>
      </c>
      <c r="D273" s="23"/>
      <c r="E273" s="99">
        <v>88.207999999999998</v>
      </c>
      <c r="F273" s="106"/>
      <c r="G273" s="23">
        <v>22800</v>
      </c>
      <c r="H273" s="23">
        <v>2011142.4</v>
      </c>
      <c r="I273" s="145"/>
    </row>
    <row r="274" spans="1:9">
      <c r="A274" s="34">
        <v>3</v>
      </c>
      <c r="B274" s="99">
        <v>70103</v>
      </c>
      <c r="C274" s="99" t="s">
        <v>144</v>
      </c>
      <c r="D274" s="23"/>
      <c r="E274" s="99">
        <v>88.207999999999998</v>
      </c>
      <c r="F274" s="106"/>
      <c r="G274" s="23">
        <v>22800</v>
      </c>
      <c r="H274" s="23">
        <v>2011142.4</v>
      </c>
      <c r="I274" s="145"/>
    </row>
    <row r="275" spans="1:9">
      <c r="A275" s="34">
        <v>4</v>
      </c>
      <c r="B275" s="99">
        <v>70103</v>
      </c>
      <c r="C275" s="99" t="s">
        <v>145</v>
      </c>
      <c r="D275" s="23"/>
      <c r="E275" s="99">
        <v>88.207999999999998</v>
      </c>
      <c r="F275" s="106"/>
      <c r="G275" s="23">
        <v>22800</v>
      </c>
      <c r="H275" s="23">
        <v>2011142.4</v>
      </c>
      <c r="I275" s="145"/>
    </row>
    <row r="276" spans="1:9">
      <c r="A276" s="34">
        <v>5</v>
      </c>
      <c r="B276" s="99">
        <v>70103</v>
      </c>
      <c r="C276" s="99" t="s">
        <v>146</v>
      </c>
      <c r="D276" s="23"/>
      <c r="E276" s="99">
        <v>88.207999999999998</v>
      </c>
      <c r="F276" s="106"/>
      <c r="G276" s="23">
        <v>22800</v>
      </c>
      <c r="H276" s="23">
        <v>2011142.4</v>
      </c>
      <c r="I276" s="145"/>
    </row>
    <row r="277" spans="1:9">
      <c r="A277" s="34">
        <v>6</v>
      </c>
      <c r="B277" s="99">
        <v>70103</v>
      </c>
      <c r="C277" s="99" t="s">
        <v>147</v>
      </c>
      <c r="D277" s="23"/>
      <c r="E277" s="99">
        <v>88.207999999999998</v>
      </c>
      <c r="F277" s="106"/>
      <c r="G277" s="23">
        <v>22800</v>
      </c>
      <c r="H277" s="23">
        <v>2011142.4</v>
      </c>
      <c r="I277" s="145"/>
    </row>
    <row r="278" spans="1:9">
      <c r="A278" s="34">
        <v>7</v>
      </c>
      <c r="B278" s="99">
        <v>70101</v>
      </c>
      <c r="C278" s="99" t="s">
        <v>159</v>
      </c>
      <c r="D278" s="23"/>
      <c r="E278" s="99">
        <v>27.450000000000003</v>
      </c>
      <c r="F278" s="106"/>
      <c r="G278" s="23">
        <v>24900</v>
      </c>
      <c r="H278" s="23">
        <v>683505.00000000012</v>
      </c>
      <c r="I278" s="145"/>
    </row>
    <row r="279" spans="1:9">
      <c r="A279" s="34">
        <v>8</v>
      </c>
      <c r="B279" s="99">
        <v>70101</v>
      </c>
      <c r="C279" s="99" t="s">
        <v>160</v>
      </c>
      <c r="D279" s="23"/>
      <c r="E279" s="99">
        <v>25.254000000000001</v>
      </c>
      <c r="F279" s="106"/>
      <c r="G279" s="23">
        <v>24900</v>
      </c>
      <c r="H279" s="23">
        <v>628824.6</v>
      </c>
      <c r="I279" s="145"/>
    </row>
    <row r="280" spans="1:9">
      <c r="A280" s="34">
        <v>9</v>
      </c>
      <c r="B280" s="99">
        <v>70101</v>
      </c>
      <c r="C280" s="99" t="s">
        <v>161</v>
      </c>
      <c r="D280" s="23"/>
      <c r="E280" s="99">
        <v>25.254000000000001</v>
      </c>
      <c r="F280" s="106"/>
      <c r="G280" s="23">
        <v>24900</v>
      </c>
      <c r="H280" s="23">
        <v>628824.6</v>
      </c>
      <c r="I280" s="145"/>
    </row>
    <row r="281" spans="1:9">
      <c r="A281" s="34">
        <v>10</v>
      </c>
      <c r="B281" s="99">
        <v>70101</v>
      </c>
      <c r="C281" s="99" t="s">
        <v>162</v>
      </c>
      <c r="D281" s="23"/>
      <c r="E281" s="99">
        <v>25.254000000000001</v>
      </c>
      <c r="F281" s="106"/>
      <c r="G281" s="23">
        <v>24900</v>
      </c>
      <c r="H281" s="23">
        <v>628824.6</v>
      </c>
      <c r="I281" s="145"/>
    </row>
    <row r="282" spans="1:9">
      <c r="A282" s="34">
        <v>11</v>
      </c>
      <c r="B282" s="99">
        <v>70101</v>
      </c>
      <c r="C282" s="99" t="s">
        <v>163</v>
      </c>
      <c r="D282" s="23"/>
      <c r="E282" s="99">
        <v>23.850999999999999</v>
      </c>
      <c r="F282" s="106"/>
      <c r="G282" s="23">
        <v>24900</v>
      </c>
      <c r="H282" s="23">
        <v>593889.9</v>
      </c>
      <c r="I282" s="145"/>
    </row>
    <row r="283" spans="1:9">
      <c r="A283" s="34">
        <v>12</v>
      </c>
      <c r="B283" s="99">
        <v>70101</v>
      </c>
      <c r="C283" s="99" t="s">
        <v>164</v>
      </c>
      <c r="D283" s="23"/>
      <c r="E283" s="99">
        <v>23.850999999999999</v>
      </c>
      <c r="F283" s="106"/>
      <c r="G283" s="23">
        <v>24900</v>
      </c>
      <c r="H283" s="23">
        <v>593889.9</v>
      </c>
      <c r="I283" s="145"/>
    </row>
    <row r="284" spans="1:9">
      <c r="A284" s="34">
        <v>13</v>
      </c>
      <c r="B284" s="99">
        <v>70101</v>
      </c>
      <c r="C284" s="99" t="s">
        <v>165</v>
      </c>
      <c r="D284" s="23"/>
      <c r="E284" s="99">
        <v>9.15</v>
      </c>
      <c r="F284" s="106"/>
      <c r="G284" s="23">
        <v>24900</v>
      </c>
      <c r="H284" s="23">
        <v>227835</v>
      </c>
      <c r="I284" s="145"/>
    </row>
    <row r="285" spans="1:9">
      <c r="A285" s="34">
        <v>14</v>
      </c>
      <c r="B285" s="99">
        <v>70101</v>
      </c>
      <c r="C285" s="99" t="s">
        <v>166</v>
      </c>
      <c r="D285" s="23"/>
      <c r="E285" s="99">
        <v>8.4179999999999993</v>
      </c>
      <c r="F285" s="106"/>
      <c r="G285" s="23">
        <v>24900</v>
      </c>
      <c r="H285" s="23">
        <v>209608.19999999998</v>
      </c>
      <c r="I285" s="145"/>
    </row>
    <row r="286" spans="1:9">
      <c r="A286" s="34">
        <v>15</v>
      </c>
      <c r="B286" s="99">
        <v>70101</v>
      </c>
      <c r="C286" s="99" t="s">
        <v>167</v>
      </c>
      <c r="D286" s="23"/>
      <c r="E286" s="99">
        <v>8.4179999999999993</v>
      </c>
      <c r="F286" s="106"/>
      <c r="G286" s="23">
        <v>24900</v>
      </c>
      <c r="H286" s="23">
        <v>209608.19999999998</v>
      </c>
      <c r="I286" s="145"/>
    </row>
    <row r="287" spans="1:9" ht="15.75" thickBot="1">
      <c r="A287" s="35">
        <v>16</v>
      </c>
      <c r="B287" s="100">
        <v>70101</v>
      </c>
      <c r="C287" s="100" t="s">
        <v>168</v>
      </c>
      <c r="D287" s="25"/>
      <c r="E287" s="100">
        <v>8.4179999999999993</v>
      </c>
      <c r="F287" s="107"/>
      <c r="G287" s="25">
        <v>24900</v>
      </c>
      <c r="H287" s="25">
        <v>209608.19999999998</v>
      </c>
      <c r="I287" s="146"/>
    </row>
    <row r="288" spans="1:9">
      <c r="A288" s="129" t="s">
        <v>16</v>
      </c>
      <c r="B288" s="129"/>
      <c r="C288" s="129"/>
    </row>
    <row r="289" spans="1:9" ht="15.75" thickBot="1">
      <c r="A289" s="130" t="s">
        <v>169</v>
      </c>
      <c r="B289" s="130"/>
      <c r="C289" s="130"/>
    </row>
    <row r="290" spans="1:9" ht="54.75" thickBot="1">
      <c r="A290" s="75" t="s">
        <v>1</v>
      </c>
      <c r="B290" s="76" t="s">
        <v>2</v>
      </c>
      <c r="C290" s="76" t="s">
        <v>3</v>
      </c>
      <c r="D290" s="143"/>
      <c r="E290" s="76" t="s">
        <v>82</v>
      </c>
      <c r="F290" s="77" t="s">
        <v>30</v>
      </c>
      <c r="G290" s="143" t="s">
        <v>383</v>
      </c>
      <c r="H290" s="143" t="s">
        <v>384</v>
      </c>
      <c r="I290" s="126" t="s">
        <v>386</v>
      </c>
    </row>
    <row r="291" spans="1:9">
      <c r="A291" s="3">
        <v>1</v>
      </c>
      <c r="B291" s="98">
        <v>70103</v>
      </c>
      <c r="C291" s="98" t="s">
        <v>142</v>
      </c>
      <c r="D291" s="21"/>
      <c r="E291" s="21">
        <v>171.648</v>
      </c>
      <c r="F291" s="105">
        <f>SUM(E291:E302)</f>
        <v>1271.2959999999998</v>
      </c>
      <c r="G291" s="21">
        <v>22800</v>
      </c>
      <c r="H291" s="21">
        <v>3913574.3999999999</v>
      </c>
      <c r="I291" s="144">
        <v>29571734.400000006</v>
      </c>
    </row>
    <row r="292" spans="1:9">
      <c r="A292" s="34">
        <v>2</v>
      </c>
      <c r="B292" s="99">
        <v>70103</v>
      </c>
      <c r="C292" s="99" t="s">
        <v>143</v>
      </c>
      <c r="D292" s="23"/>
      <c r="E292" s="23">
        <v>176.416</v>
      </c>
      <c r="F292" s="106"/>
      <c r="G292" s="23">
        <v>22800</v>
      </c>
      <c r="H292" s="23">
        <v>4022284.8</v>
      </c>
      <c r="I292" s="145"/>
    </row>
    <row r="293" spans="1:9">
      <c r="A293" s="34">
        <v>3</v>
      </c>
      <c r="B293" s="99">
        <v>70103</v>
      </c>
      <c r="C293" s="99" t="s">
        <v>144</v>
      </c>
      <c r="D293" s="23"/>
      <c r="E293" s="23">
        <v>176.416</v>
      </c>
      <c r="F293" s="106"/>
      <c r="G293" s="23">
        <v>22800</v>
      </c>
      <c r="H293" s="23">
        <v>4022284.8</v>
      </c>
      <c r="I293" s="145"/>
    </row>
    <row r="294" spans="1:9">
      <c r="A294" s="34">
        <v>4</v>
      </c>
      <c r="B294" s="99">
        <v>70103</v>
      </c>
      <c r="C294" s="99" t="s">
        <v>145</v>
      </c>
      <c r="D294" s="23"/>
      <c r="E294" s="23">
        <v>176.416</v>
      </c>
      <c r="F294" s="106"/>
      <c r="G294" s="23">
        <v>22800</v>
      </c>
      <c r="H294" s="23">
        <v>4022284.8</v>
      </c>
      <c r="I294" s="145"/>
    </row>
    <row r="295" spans="1:9">
      <c r="A295" s="34">
        <v>5</v>
      </c>
      <c r="B295" s="99">
        <v>70103</v>
      </c>
      <c r="C295" s="99" t="s">
        <v>146</v>
      </c>
      <c r="D295" s="23"/>
      <c r="E295" s="23">
        <v>145.63200000000001</v>
      </c>
      <c r="F295" s="106"/>
      <c r="G295" s="23">
        <v>22800</v>
      </c>
      <c r="H295" s="23">
        <v>3320409.6</v>
      </c>
      <c r="I295" s="145"/>
    </row>
    <row r="296" spans="1:9">
      <c r="A296" s="34">
        <v>6</v>
      </c>
      <c r="B296" s="99">
        <v>70103</v>
      </c>
      <c r="C296" s="99" t="s">
        <v>147</v>
      </c>
      <c r="D296" s="23"/>
      <c r="E296" s="23">
        <v>145.63200000000001</v>
      </c>
      <c r="F296" s="106"/>
      <c r="G296" s="23">
        <v>22800</v>
      </c>
      <c r="H296" s="23">
        <v>3320409.6</v>
      </c>
      <c r="I296" s="145"/>
    </row>
    <row r="297" spans="1:9">
      <c r="A297" s="34">
        <v>7</v>
      </c>
      <c r="B297" s="99">
        <v>70101</v>
      </c>
      <c r="C297" s="99" t="s">
        <v>159</v>
      </c>
      <c r="D297" s="23"/>
      <c r="E297" s="23">
        <v>51.849999999999994</v>
      </c>
      <c r="F297" s="106"/>
      <c r="G297" s="23">
        <v>24900</v>
      </c>
      <c r="H297" s="23">
        <v>1291064.9999999998</v>
      </c>
      <c r="I297" s="145"/>
    </row>
    <row r="298" spans="1:9">
      <c r="A298" s="34">
        <v>8</v>
      </c>
      <c r="B298" s="99">
        <v>70101</v>
      </c>
      <c r="C298" s="99" t="s">
        <v>160</v>
      </c>
      <c r="D298" s="23"/>
      <c r="E298" s="23">
        <v>47.701999999999998</v>
      </c>
      <c r="F298" s="106"/>
      <c r="G298" s="23">
        <v>24900</v>
      </c>
      <c r="H298" s="23">
        <v>1187779.8</v>
      </c>
      <c r="I298" s="145"/>
    </row>
    <row r="299" spans="1:9">
      <c r="A299" s="34">
        <v>9</v>
      </c>
      <c r="B299" s="99">
        <v>70101</v>
      </c>
      <c r="C299" s="99" t="s">
        <v>161</v>
      </c>
      <c r="D299" s="23"/>
      <c r="E299" s="23">
        <v>47.701999999999998</v>
      </c>
      <c r="F299" s="106"/>
      <c r="G299" s="23">
        <v>24900</v>
      </c>
      <c r="H299" s="23">
        <v>1187779.8</v>
      </c>
      <c r="I299" s="145"/>
    </row>
    <row r="300" spans="1:9">
      <c r="A300" s="34">
        <v>10</v>
      </c>
      <c r="B300" s="99">
        <v>70101</v>
      </c>
      <c r="C300" s="99" t="s">
        <v>162</v>
      </c>
      <c r="D300" s="23"/>
      <c r="E300" s="23">
        <v>47.701999999999998</v>
      </c>
      <c r="F300" s="106"/>
      <c r="G300" s="23">
        <v>24900</v>
      </c>
      <c r="H300" s="23">
        <v>1187779.8</v>
      </c>
      <c r="I300" s="145"/>
    </row>
    <row r="301" spans="1:9">
      <c r="A301" s="34">
        <v>11</v>
      </c>
      <c r="B301" s="99">
        <v>70101</v>
      </c>
      <c r="C301" s="99" t="s">
        <v>163</v>
      </c>
      <c r="D301" s="23"/>
      <c r="E301" s="23">
        <v>42.09</v>
      </c>
      <c r="F301" s="106"/>
      <c r="G301" s="23">
        <v>24900</v>
      </c>
      <c r="H301" s="23">
        <v>1048041.0000000001</v>
      </c>
      <c r="I301" s="145"/>
    </row>
    <row r="302" spans="1:9" ht="15.75" thickBot="1">
      <c r="A302" s="35">
        <v>12</v>
      </c>
      <c r="B302" s="100">
        <v>70101</v>
      </c>
      <c r="C302" s="100" t="s">
        <v>164</v>
      </c>
      <c r="D302" s="25"/>
      <c r="E302" s="25">
        <v>42.09</v>
      </c>
      <c r="F302" s="107"/>
      <c r="G302" s="25">
        <v>24900</v>
      </c>
      <c r="H302" s="25">
        <v>1048041.0000000001</v>
      </c>
      <c r="I302" s="146"/>
    </row>
    <row r="303" spans="1:9">
      <c r="A303" s="129" t="s">
        <v>16</v>
      </c>
      <c r="B303" s="129"/>
      <c r="C303" s="129"/>
    </row>
    <row r="304" spans="1:9" ht="15.75" thickBot="1">
      <c r="A304" s="130" t="s">
        <v>170</v>
      </c>
      <c r="B304" s="130"/>
      <c r="C304" s="130"/>
    </row>
    <row r="305" spans="1:9" ht="54.75" thickBot="1">
      <c r="A305" s="75" t="s">
        <v>80</v>
      </c>
      <c r="B305" s="76" t="s">
        <v>2</v>
      </c>
      <c r="C305" s="76" t="s">
        <v>3</v>
      </c>
      <c r="D305" s="143"/>
      <c r="E305" s="76" t="s">
        <v>82</v>
      </c>
      <c r="F305" s="77" t="s">
        <v>30</v>
      </c>
      <c r="G305" s="143" t="s">
        <v>383</v>
      </c>
      <c r="H305" s="143" t="s">
        <v>384</v>
      </c>
      <c r="I305" s="126" t="s">
        <v>386</v>
      </c>
    </row>
    <row r="306" spans="1:9">
      <c r="A306" s="3">
        <v>1</v>
      </c>
      <c r="B306" s="98">
        <v>70103</v>
      </c>
      <c r="C306" s="98" t="s">
        <v>142</v>
      </c>
      <c r="D306" s="21"/>
      <c r="E306" s="21">
        <v>343.29599999999999</v>
      </c>
      <c r="F306" s="105">
        <f>SUM(E317)</f>
        <v>84.18</v>
      </c>
      <c r="G306" s="21">
        <v>22800</v>
      </c>
      <c r="H306" s="21">
        <v>7827148.7999999998</v>
      </c>
      <c r="I306" s="144">
        <v>57460240.800000004</v>
      </c>
    </row>
    <row r="307" spans="1:9">
      <c r="A307" s="34">
        <v>2</v>
      </c>
      <c r="B307" s="99">
        <v>70103</v>
      </c>
      <c r="C307" s="99" t="s">
        <v>143</v>
      </c>
      <c r="D307" s="23"/>
      <c r="E307" s="23">
        <v>352.83199999999999</v>
      </c>
      <c r="F307" s="106"/>
      <c r="G307" s="23">
        <v>22800</v>
      </c>
      <c r="H307" s="23">
        <v>8044569.5999999996</v>
      </c>
      <c r="I307" s="145"/>
    </row>
    <row r="308" spans="1:9">
      <c r="A308" s="34">
        <v>3</v>
      </c>
      <c r="B308" s="99">
        <v>70103</v>
      </c>
      <c r="C308" s="99" t="s">
        <v>144</v>
      </c>
      <c r="D308" s="23"/>
      <c r="E308" s="23">
        <v>352.83199999999999</v>
      </c>
      <c r="F308" s="106"/>
      <c r="G308" s="23">
        <v>22800</v>
      </c>
      <c r="H308" s="23">
        <v>8044569.5999999996</v>
      </c>
      <c r="I308" s="145"/>
    </row>
    <row r="309" spans="1:9">
      <c r="A309" s="34">
        <v>4</v>
      </c>
      <c r="B309" s="99">
        <v>70103</v>
      </c>
      <c r="C309" s="99" t="s">
        <v>145</v>
      </c>
      <c r="D309" s="23"/>
      <c r="E309" s="23">
        <v>291.26400000000001</v>
      </c>
      <c r="F309" s="106"/>
      <c r="G309" s="23">
        <v>22800</v>
      </c>
      <c r="H309" s="23">
        <v>6640819.2000000002</v>
      </c>
      <c r="I309" s="145"/>
    </row>
    <row r="310" spans="1:9">
      <c r="A310" s="34">
        <v>5</v>
      </c>
      <c r="B310" s="99">
        <v>70103</v>
      </c>
      <c r="C310" s="99" t="s">
        <v>146</v>
      </c>
      <c r="D310" s="23"/>
      <c r="E310" s="23">
        <v>291.26400000000001</v>
      </c>
      <c r="F310" s="106"/>
      <c r="G310" s="23">
        <v>22800</v>
      </c>
      <c r="H310" s="23">
        <v>6640819.2000000002</v>
      </c>
      <c r="I310" s="145"/>
    </row>
    <row r="311" spans="1:9">
      <c r="A311" s="34">
        <v>6</v>
      </c>
      <c r="B311" s="99">
        <v>70103</v>
      </c>
      <c r="C311" s="99" t="s">
        <v>147</v>
      </c>
      <c r="D311" s="23"/>
      <c r="E311" s="23">
        <v>291.26400000000001</v>
      </c>
      <c r="F311" s="106"/>
      <c r="G311" s="23">
        <v>22800</v>
      </c>
      <c r="H311" s="23">
        <v>6640819.2000000002</v>
      </c>
      <c r="I311" s="145"/>
    </row>
    <row r="312" spans="1:9">
      <c r="A312" s="34">
        <v>7</v>
      </c>
      <c r="B312" s="99">
        <v>70101</v>
      </c>
      <c r="C312" s="99" t="s">
        <v>159</v>
      </c>
      <c r="D312" s="23"/>
      <c r="E312" s="23">
        <v>103.69999999999999</v>
      </c>
      <c r="F312" s="106"/>
      <c r="G312" s="23">
        <v>24900</v>
      </c>
      <c r="H312" s="23">
        <v>2582129.9999999995</v>
      </c>
      <c r="I312" s="145"/>
    </row>
    <row r="313" spans="1:9">
      <c r="A313" s="34">
        <v>8</v>
      </c>
      <c r="B313" s="99">
        <v>70101</v>
      </c>
      <c r="C313" s="99" t="s">
        <v>160</v>
      </c>
      <c r="D313" s="23"/>
      <c r="E313" s="23">
        <v>95.403999999999996</v>
      </c>
      <c r="F313" s="106"/>
      <c r="G313" s="23">
        <v>24900</v>
      </c>
      <c r="H313" s="23">
        <v>2375559.6</v>
      </c>
      <c r="I313" s="145"/>
    </row>
    <row r="314" spans="1:9">
      <c r="A314" s="34">
        <v>9</v>
      </c>
      <c r="B314" s="99">
        <v>70101</v>
      </c>
      <c r="C314" s="99" t="s">
        <v>161</v>
      </c>
      <c r="D314" s="23"/>
      <c r="E314" s="23">
        <v>95.403999999999996</v>
      </c>
      <c r="F314" s="106"/>
      <c r="G314" s="23">
        <v>24900</v>
      </c>
      <c r="H314" s="23">
        <v>2375559.6</v>
      </c>
      <c r="I314" s="145"/>
    </row>
    <row r="315" spans="1:9">
      <c r="A315" s="34">
        <v>10</v>
      </c>
      <c r="B315" s="99">
        <v>70101</v>
      </c>
      <c r="C315" s="99" t="s">
        <v>162</v>
      </c>
      <c r="D315" s="23"/>
      <c r="E315" s="23">
        <v>84.18</v>
      </c>
      <c r="F315" s="106"/>
      <c r="G315" s="23">
        <v>24900</v>
      </c>
      <c r="H315" s="23">
        <v>2096082.0000000002</v>
      </c>
      <c r="I315" s="145"/>
    </row>
    <row r="316" spans="1:9">
      <c r="A316" s="34">
        <v>11</v>
      </c>
      <c r="B316" s="99">
        <v>70101</v>
      </c>
      <c r="C316" s="99" t="s">
        <v>163</v>
      </c>
      <c r="D316" s="23"/>
      <c r="E316" s="23">
        <v>84.18</v>
      </c>
      <c r="F316" s="106"/>
      <c r="G316" s="23">
        <v>24900</v>
      </c>
      <c r="H316" s="23">
        <v>2096082.0000000002</v>
      </c>
      <c r="I316" s="145"/>
    </row>
    <row r="317" spans="1:9" ht="15.75" thickBot="1">
      <c r="A317" s="35">
        <v>12</v>
      </c>
      <c r="B317" s="100">
        <v>70101</v>
      </c>
      <c r="C317" s="100" t="s">
        <v>164</v>
      </c>
      <c r="D317" s="25"/>
      <c r="E317" s="25">
        <v>84.18</v>
      </c>
      <c r="F317" s="107"/>
      <c r="G317" s="25">
        <v>24900</v>
      </c>
      <c r="H317" s="25">
        <v>2096082.0000000002</v>
      </c>
      <c r="I317" s="146"/>
    </row>
    <row r="318" spans="1:9">
      <c r="A318" s="129" t="s">
        <v>16</v>
      </c>
      <c r="B318" s="129"/>
      <c r="C318" s="129"/>
    </row>
    <row r="319" spans="1:9" ht="15.75" thickBot="1">
      <c r="A319" s="130" t="s">
        <v>171</v>
      </c>
      <c r="B319" s="130"/>
      <c r="C319" s="130"/>
    </row>
    <row r="320" spans="1:9" ht="54.75" thickBot="1">
      <c r="A320" s="75" t="s">
        <v>80</v>
      </c>
      <c r="B320" s="76" t="s">
        <v>2</v>
      </c>
      <c r="C320" s="76" t="s">
        <v>3</v>
      </c>
      <c r="D320" s="143"/>
      <c r="E320" s="76" t="s">
        <v>82</v>
      </c>
      <c r="F320" s="77" t="s">
        <v>30</v>
      </c>
      <c r="G320" s="143" t="s">
        <v>383</v>
      </c>
      <c r="H320" s="143" t="s">
        <v>384</v>
      </c>
      <c r="I320" s="126" t="s">
        <v>386</v>
      </c>
    </row>
    <row r="321" spans="1:9">
      <c r="A321" s="3">
        <v>1</v>
      </c>
      <c r="B321" s="98">
        <v>70103</v>
      </c>
      <c r="C321" s="98" t="s">
        <v>142</v>
      </c>
      <c r="D321" s="21"/>
      <c r="E321" s="21">
        <v>265.68</v>
      </c>
      <c r="F321" s="105">
        <f>SUM(E321:E335)</f>
        <v>1955.3879999999999</v>
      </c>
      <c r="G321" s="21">
        <v>22800</v>
      </c>
      <c r="H321" s="21">
        <v>6057504</v>
      </c>
      <c r="I321" s="144">
        <v>45608158.800000004</v>
      </c>
    </row>
    <row r="322" spans="1:9">
      <c r="A322" s="34">
        <v>2</v>
      </c>
      <c r="B322" s="99">
        <v>70103</v>
      </c>
      <c r="C322" s="99" t="s">
        <v>143</v>
      </c>
      <c r="D322" s="23"/>
      <c r="E322" s="23">
        <v>273.06000000000006</v>
      </c>
      <c r="F322" s="106"/>
      <c r="G322" s="23">
        <v>22800</v>
      </c>
      <c r="H322" s="23">
        <v>6225768.0000000009</v>
      </c>
      <c r="I322" s="145"/>
    </row>
    <row r="323" spans="1:9">
      <c r="A323" s="34">
        <v>3</v>
      </c>
      <c r="B323" s="99">
        <v>70103</v>
      </c>
      <c r="C323" s="99" t="s">
        <v>144</v>
      </c>
      <c r="D323" s="23"/>
      <c r="E323" s="23">
        <v>273.06000000000006</v>
      </c>
      <c r="F323" s="106"/>
      <c r="G323" s="23">
        <v>22800</v>
      </c>
      <c r="H323" s="23">
        <v>6225768.0000000009</v>
      </c>
      <c r="I323" s="145"/>
    </row>
    <row r="324" spans="1:9">
      <c r="A324" s="34">
        <v>4</v>
      </c>
      <c r="B324" s="99">
        <v>70103</v>
      </c>
      <c r="C324" s="99" t="s">
        <v>145</v>
      </c>
      <c r="D324" s="23"/>
      <c r="E324" s="23">
        <v>218.44800000000001</v>
      </c>
      <c r="F324" s="106"/>
      <c r="G324" s="23">
        <v>22800</v>
      </c>
      <c r="H324" s="23">
        <v>4980614.4000000004</v>
      </c>
      <c r="I324" s="145"/>
    </row>
    <row r="325" spans="1:9">
      <c r="A325" s="34">
        <v>5</v>
      </c>
      <c r="B325" s="99">
        <v>70103</v>
      </c>
      <c r="C325" s="99" t="s">
        <v>146</v>
      </c>
      <c r="D325" s="23"/>
      <c r="E325" s="23">
        <v>218.44800000000001</v>
      </c>
      <c r="F325" s="106"/>
      <c r="G325" s="23">
        <v>22800</v>
      </c>
      <c r="H325" s="23">
        <v>4980614.4000000004</v>
      </c>
      <c r="I325" s="145"/>
    </row>
    <row r="326" spans="1:9">
      <c r="A326" s="34">
        <v>6</v>
      </c>
      <c r="B326" s="99">
        <v>70103</v>
      </c>
      <c r="C326" s="99" t="s">
        <v>147</v>
      </c>
      <c r="D326" s="23"/>
      <c r="E326" s="23">
        <v>218.44800000000001</v>
      </c>
      <c r="F326" s="106"/>
      <c r="G326" s="23">
        <v>22800</v>
      </c>
      <c r="H326" s="23">
        <v>4980614.4000000004</v>
      </c>
      <c r="I326" s="145"/>
    </row>
    <row r="327" spans="1:9">
      <c r="A327" s="34">
        <v>7</v>
      </c>
      <c r="B327" s="99">
        <v>70101</v>
      </c>
      <c r="C327" s="99" t="s">
        <v>159</v>
      </c>
      <c r="D327" s="23"/>
      <c r="E327" s="23">
        <v>77.774999999999991</v>
      </c>
      <c r="F327" s="106"/>
      <c r="G327" s="23">
        <v>24900</v>
      </c>
      <c r="H327" s="23">
        <v>1936597.4999999998</v>
      </c>
      <c r="I327" s="145"/>
    </row>
    <row r="328" spans="1:9">
      <c r="A328" s="34">
        <v>8</v>
      </c>
      <c r="B328" s="99">
        <v>70101</v>
      </c>
      <c r="C328" s="99" t="s">
        <v>160</v>
      </c>
      <c r="D328" s="23"/>
      <c r="E328" s="23">
        <v>71.552999999999997</v>
      </c>
      <c r="F328" s="106"/>
      <c r="G328" s="23">
        <v>24900</v>
      </c>
      <c r="H328" s="23">
        <v>1781669.7</v>
      </c>
      <c r="I328" s="145"/>
    </row>
    <row r="329" spans="1:9">
      <c r="A329" s="34">
        <v>9</v>
      </c>
      <c r="B329" s="99">
        <v>70101</v>
      </c>
      <c r="C329" s="99" t="s">
        <v>161</v>
      </c>
      <c r="D329" s="23"/>
      <c r="E329" s="23">
        <v>71.552999999999997</v>
      </c>
      <c r="F329" s="106"/>
      <c r="G329" s="23">
        <v>24900</v>
      </c>
      <c r="H329" s="23">
        <v>1781669.7</v>
      </c>
      <c r="I329" s="145"/>
    </row>
    <row r="330" spans="1:9">
      <c r="A330" s="34">
        <v>10</v>
      </c>
      <c r="B330" s="99">
        <v>70101</v>
      </c>
      <c r="C330" s="99" t="s">
        <v>162</v>
      </c>
      <c r="D330" s="23"/>
      <c r="E330" s="23">
        <v>63.135000000000005</v>
      </c>
      <c r="F330" s="106"/>
      <c r="G330" s="23">
        <v>24900</v>
      </c>
      <c r="H330" s="23">
        <v>1572061.5000000002</v>
      </c>
      <c r="I330" s="145"/>
    </row>
    <row r="331" spans="1:9">
      <c r="A331" s="34">
        <v>11</v>
      </c>
      <c r="B331" s="99">
        <v>70101</v>
      </c>
      <c r="C331" s="99" t="s">
        <v>163</v>
      </c>
      <c r="D331" s="23"/>
      <c r="E331" s="23">
        <v>63.135000000000005</v>
      </c>
      <c r="F331" s="106"/>
      <c r="G331" s="23">
        <v>24900</v>
      </c>
      <c r="H331" s="23">
        <v>1572061.5000000002</v>
      </c>
      <c r="I331" s="145"/>
    </row>
    <row r="332" spans="1:9">
      <c r="A332" s="34">
        <v>12</v>
      </c>
      <c r="B332" s="99">
        <v>70101</v>
      </c>
      <c r="C332" s="99" t="s">
        <v>164</v>
      </c>
      <c r="D332" s="23"/>
      <c r="E332" s="23">
        <v>63.135000000000005</v>
      </c>
      <c r="F332" s="106"/>
      <c r="G332" s="23">
        <v>24900</v>
      </c>
      <c r="H332" s="23">
        <v>1572061.5000000002</v>
      </c>
      <c r="I332" s="145"/>
    </row>
    <row r="333" spans="1:9">
      <c r="A333" s="34">
        <v>13</v>
      </c>
      <c r="B333" s="99">
        <v>70101</v>
      </c>
      <c r="C333" s="99" t="s">
        <v>165</v>
      </c>
      <c r="D333" s="23"/>
      <c r="E333" s="23">
        <v>27.450000000000003</v>
      </c>
      <c r="F333" s="106"/>
      <c r="G333" s="23">
        <v>24900</v>
      </c>
      <c r="H333" s="23">
        <v>683505.00000000012</v>
      </c>
      <c r="I333" s="145"/>
    </row>
    <row r="334" spans="1:9">
      <c r="A334" s="34">
        <v>14</v>
      </c>
      <c r="B334" s="99">
        <v>70101</v>
      </c>
      <c r="C334" s="99" t="s">
        <v>166</v>
      </c>
      <c r="D334" s="23"/>
      <c r="E334" s="23">
        <v>25.253999999999998</v>
      </c>
      <c r="F334" s="106"/>
      <c r="G334" s="23">
        <v>24900</v>
      </c>
      <c r="H334" s="23">
        <v>628824.6</v>
      </c>
      <c r="I334" s="145"/>
    </row>
    <row r="335" spans="1:9" ht="15.75" thickBot="1">
      <c r="A335" s="35">
        <v>15</v>
      </c>
      <c r="B335" s="100">
        <v>70101</v>
      </c>
      <c r="C335" s="100" t="s">
        <v>167</v>
      </c>
      <c r="D335" s="25"/>
      <c r="E335" s="25">
        <v>25.253999999999998</v>
      </c>
      <c r="F335" s="107"/>
      <c r="G335" s="25">
        <v>24900</v>
      </c>
      <c r="H335" s="25">
        <v>628824.6</v>
      </c>
      <c r="I335" s="146"/>
    </row>
    <row r="336" spans="1:9">
      <c r="A336" s="129" t="s">
        <v>16</v>
      </c>
      <c r="B336" s="129"/>
      <c r="C336" s="129"/>
    </row>
    <row r="337" spans="1:11" ht="15.75" thickBot="1">
      <c r="A337" s="130" t="s">
        <v>172</v>
      </c>
      <c r="B337" s="130"/>
      <c r="C337" s="130"/>
    </row>
    <row r="338" spans="1:11" ht="54.75" thickBot="1">
      <c r="A338" s="75" t="s">
        <v>80</v>
      </c>
      <c r="B338" s="76" t="s">
        <v>2</v>
      </c>
      <c r="C338" s="76" t="s">
        <v>3</v>
      </c>
      <c r="D338" s="143"/>
      <c r="E338" s="76" t="s">
        <v>82</v>
      </c>
      <c r="F338" s="77" t="s">
        <v>30</v>
      </c>
      <c r="G338" s="143" t="s">
        <v>383</v>
      </c>
      <c r="H338" s="143" t="s">
        <v>384</v>
      </c>
      <c r="I338" s="126" t="s">
        <v>386</v>
      </c>
    </row>
    <row r="339" spans="1:11">
      <c r="A339" s="3">
        <v>1</v>
      </c>
      <c r="B339" s="98">
        <v>70103</v>
      </c>
      <c r="C339" s="98" t="s">
        <v>142</v>
      </c>
      <c r="D339" s="21"/>
      <c r="E339" s="21">
        <v>88.56</v>
      </c>
      <c r="F339" s="105">
        <f>SUM(E339:E341)</f>
        <v>123.63500000000001</v>
      </c>
      <c r="G339" s="21">
        <v>22800</v>
      </c>
      <c r="H339" s="21">
        <v>2019168</v>
      </c>
      <c r="I339" s="144">
        <v>2892535.5</v>
      </c>
    </row>
    <row r="340" spans="1:11">
      <c r="A340" s="34">
        <v>2</v>
      </c>
      <c r="B340" s="99">
        <v>70101</v>
      </c>
      <c r="C340" s="99" t="s">
        <v>159</v>
      </c>
      <c r="D340" s="23"/>
      <c r="E340" s="23">
        <v>25.924999999999997</v>
      </c>
      <c r="F340" s="106"/>
      <c r="G340" s="23">
        <v>24900</v>
      </c>
      <c r="H340" s="23">
        <v>645532.49999999988</v>
      </c>
      <c r="I340" s="145"/>
    </row>
    <row r="341" spans="1:11" ht="15.75" thickBot="1">
      <c r="A341" s="35">
        <v>3</v>
      </c>
      <c r="B341" s="100">
        <v>70101</v>
      </c>
      <c r="C341" s="100" t="s">
        <v>165</v>
      </c>
      <c r="D341" s="25"/>
      <c r="E341" s="25">
        <v>9.15</v>
      </c>
      <c r="F341" s="107"/>
      <c r="G341" s="25">
        <v>24900</v>
      </c>
      <c r="H341" s="25">
        <v>227835</v>
      </c>
      <c r="I341" s="146"/>
    </row>
    <row r="342" spans="1:11">
      <c r="A342" s="149" t="s">
        <v>16</v>
      </c>
      <c r="B342" s="149"/>
      <c r="C342" s="149"/>
    </row>
    <row r="343" spans="1:11" ht="15.75" thickBot="1">
      <c r="A343" s="150" t="s">
        <v>173</v>
      </c>
      <c r="B343" s="150"/>
      <c r="C343" s="150"/>
    </row>
    <row r="344" spans="1:11" ht="45.75" thickBot="1">
      <c r="A344" s="1" t="s">
        <v>80</v>
      </c>
      <c r="B344" s="15" t="s">
        <v>2</v>
      </c>
      <c r="C344" s="15" t="s">
        <v>3</v>
      </c>
      <c r="D344" s="143"/>
      <c r="E344" s="15" t="s">
        <v>82</v>
      </c>
      <c r="F344" s="28" t="s">
        <v>30</v>
      </c>
      <c r="G344" s="143" t="s">
        <v>383</v>
      </c>
      <c r="H344" s="143" t="s">
        <v>384</v>
      </c>
      <c r="I344" s="126" t="s">
        <v>386</v>
      </c>
    </row>
    <row r="345" spans="1:11">
      <c r="A345" s="3">
        <v>1</v>
      </c>
      <c r="B345" s="21">
        <v>70101</v>
      </c>
      <c r="C345" s="21" t="s">
        <v>174</v>
      </c>
      <c r="D345" s="21"/>
      <c r="E345" s="21">
        <v>48.8</v>
      </c>
      <c r="F345" s="151">
        <f>E345+E346</f>
        <v>437.49199999999996</v>
      </c>
      <c r="G345" s="21">
        <v>24900</v>
      </c>
      <c r="H345" s="21">
        <v>1215120</v>
      </c>
      <c r="I345" s="108">
        <f>H345+H346</f>
        <v>10893550.799999999</v>
      </c>
    </row>
    <row r="346" spans="1:11" ht="15.75" thickBot="1">
      <c r="A346" s="35">
        <v>2</v>
      </c>
      <c r="B346" s="25">
        <v>70101</v>
      </c>
      <c r="C346" s="25" t="s">
        <v>175</v>
      </c>
      <c r="D346" s="25"/>
      <c r="E346" s="25">
        <v>388.69199999999995</v>
      </c>
      <c r="F346" s="152"/>
      <c r="G346" s="25">
        <v>24900</v>
      </c>
      <c r="H346" s="25">
        <v>9678430.7999999989</v>
      </c>
      <c r="I346" s="110"/>
      <c r="K346" s="124">
        <f>I345+I339+I321+I306+I291+I272+I253+I245+I240+I233+I225+I220+I213+I203+I192+I183+I172+I162+I152+I141+I131+I121+I112+I102+I94+I89+I80+I70+I60+I51+I42+I34+I25+H4</f>
        <v>480576215.36000007</v>
      </c>
    </row>
  </sheetData>
  <mergeCells count="78">
    <mergeCell ref="A23:C23"/>
    <mergeCell ref="A1:C1"/>
    <mergeCell ref="A2:C2"/>
    <mergeCell ref="E4:E21"/>
    <mergeCell ref="A22:C22"/>
    <mergeCell ref="A77:C77"/>
    <mergeCell ref="A31:C31"/>
    <mergeCell ref="A32:C32"/>
    <mergeCell ref="A39:C39"/>
    <mergeCell ref="A40:C40"/>
    <mergeCell ref="A48:C48"/>
    <mergeCell ref="A49:C49"/>
    <mergeCell ref="A57:C57"/>
    <mergeCell ref="A58:C58"/>
    <mergeCell ref="A67:C67"/>
    <mergeCell ref="A68:C68"/>
    <mergeCell ref="A128:C128"/>
    <mergeCell ref="A78:C78"/>
    <mergeCell ref="A86:C86"/>
    <mergeCell ref="A87:C87"/>
    <mergeCell ref="A91:C91"/>
    <mergeCell ref="A92:C92"/>
    <mergeCell ref="A99:C99"/>
    <mergeCell ref="A100:C100"/>
    <mergeCell ref="A109:C109"/>
    <mergeCell ref="A110:C110"/>
    <mergeCell ref="A118:C118"/>
    <mergeCell ref="A119:C119"/>
    <mergeCell ref="A238:C238"/>
    <mergeCell ref="F253:F268"/>
    <mergeCell ref="A200:C200"/>
    <mergeCell ref="A129:C129"/>
    <mergeCell ref="A149:C149"/>
    <mergeCell ref="A150:C150"/>
    <mergeCell ref="A159:C159"/>
    <mergeCell ref="A160:C160"/>
    <mergeCell ref="A169:C169"/>
    <mergeCell ref="A170:C170"/>
    <mergeCell ref="A180:C180"/>
    <mergeCell ref="A181:C181"/>
    <mergeCell ref="A189:C189"/>
    <mergeCell ref="A190:C190"/>
    <mergeCell ref="A139:C139"/>
    <mergeCell ref="A138:B138"/>
    <mergeCell ref="F272:F287"/>
    <mergeCell ref="A288:C288"/>
    <mergeCell ref="H4:H21"/>
    <mergeCell ref="A289:C289"/>
    <mergeCell ref="F291:F302"/>
    <mergeCell ref="A242:C242"/>
    <mergeCell ref="A201:C201"/>
    <mergeCell ref="A210:C210"/>
    <mergeCell ref="A211:C211"/>
    <mergeCell ref="A217:C217"/>
    <mergeCell ref="A218:C218"/>
    <mergeCell ref="A222:C222"/>
    <mergeCell ref="A223:C223"/>
    <mergeCell ref="A230:C230"/>
    <mergeCell ref="A231:C231"/>
    <mergeCell ref="A237:C237"/>
    <mergeCell ref="I345:I346"/>
    <mergeCell ref="F339:F341"/>
    <mergeCell ref="A342:C342"/>
    <mergeCell ref="A343:C343"/>
    <mergeCell ref="F345:F346"/>
    <mergeCell ref="F306:F317"/>
    <mergeCell ref="A318:C318"/>
    <mergeCell ref="A319:C319"/>
    <mergeCell ref="F321:F335"/>
    <mergeCell ref="A336:C336"/>
    <mergeCell ref="A337:C337"/>
    <mergeCell ref="A304:C304"/>
    <mergeCell ref="A243:C243"/>
    <mergeCell ref="A249:C249"/>
    <mergeCell ref="A250:C250"/>
    <mergeCell ref="A269:C269"/>
    <mergeCell ref="A270:C270"/>
    <mergeCell ref="A303:C303"/>
  </mergeCells>
  <pageMargins left="0.7" right="0.7" top="0.75" bottom="0.75" header="0.3" footer="0.3"/>
  <pageSetup paperSize="9" scale="77" fitToHeight="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3"/>
  <sheetViews>
    <sheetView rightToLeft="1" topLeftCell="A16" workbookViewId="0">
      <selection activeCell="I181" sqref="A1:I181"/>
    </sheetView>
  </sheetViews>
  <sheetFormatPr defaultRowHeight="15"/>
  <cols>
    <col min="1" max="1" width="4.85546875" style="104" customWidth="1"/>
    <col min="2" max="2" width="6.7109375" style="104" customWidth="1"/>
    <col min="3" max="3" width="24.7109375" style="104" customWidth="1"/>
    <col min="4" max="4" width="7" style="124" customWidth="1"/>
    <col min="5" max="5" width="7.28515625" style="104" customWidth="1"/>
    <col min="6" max="6" width="7.140625" style="104" customWidth="1"/>
    <col min="7" max="7" width="8.7109375" style="104" customWidth="1"/>
    <col min="8" max="8" width="9.5703125" style="104" customWidth="1"/>
    <col min="9" max="9" width="9.140625" style="104"/>
    <col min="10" max="10" width="11.5703125" style="104" bestFit="1" customWidth="1"/>
    <col min="11" max="16384" width="9.140625" style="104"/>
  </cols>
  <sheetData>
    <row r="1" spans="1:10">
      <c r="A1" s="118" t="s">
        <v>16</v>
      </c>
      <c r="B1" s="118"/>
      <c r="C1" s="118"/>
      <c r="E1" s="124"/>
    </row>
    <row r="2" spans="1:10" ht="15.75" thickBot="1">
      <c r="A2" s="119" t="s">
        <v>176</v>
      </c>
      <c r="B2" s="119"/>
      <c r="C2" s="119"/>
      <c r="E2" s="124"/>
    </row>
    <row r="3" spans="1:10">
      <c r="A3" s="129" t="s">
        <v>16</v>
      </c>
      <c r="B3" s="129"/>
      <c r="C3" s="129"/>
    </row>
    <row r="4" spans="1:10" ht="15.75" thickBot="1">
      <c r="A4" s="130" t="s">
        <v>176</v>
      </c>
      <c r="B4" s="130"/>
      <c r="C4" s="130"/>
    </row>
    <row r="5" spans="1:10" ht="45.75" thickBot="1">
      <c r="A5" s="1" t="s">
        <v>1</v>
      </c>
      <c r="B5" s="15" t="s">
        <v>2</v>
      </c>
      <c r="C5" s="15" t="s">
        <v>3</v>
      </c>
      <c r="D5" s="15" t="s">
        <v>26</v>
      </c>
      <c r="E5" s="28" t="s">
        <v>15</v>
      </c>
      <c r="F5" s="80" t="s">
        <v>383</v>
      </c>
      <c r="G5" s="80" t="s">
        <v>384</v>
      </c>
      <c r="H5" s="81" t="s">
        <v>385</v>
      </c>
      <c r="J5" s="104">
        <f>H6+I22+I31+I40+I49+I58+I67+G74+G78+G82+G86+G90+G94+G98+G102+G106+G110+G114+G118+G122+G126+G130+G134+G138+G142+G146+G150+G154+G158+G162+G166+G170+G174+G181</f>
        <v>73035700.349999994</v>
      </c>
    </row>
    <row r="6" spans="1:10" ht="36.75" customHeight="1">
      <c r="A6" s="3">
        <v>1</v>
      </c>
      <c r="B6" s="98">
        <v>80102</v>
      </c>
      <c r="C6" s="98" t="s">
        <v>177</v>
      </c>
      <c r="D6" s="98"/>
      <c r="E6" s="98"/>
      <c r="F6" s="21">
        <v>616500</v>
      </c>
      <c r="G6" s="21"/>
      <c r="H6" s="108">
        <f>SUM(G6:G15)</f>
        <v>4303601.5500000007</v>
      </c>
    </row>
    <row r="7" spans="1:10" ht="24.75" customHeight="1">
      <c r="A7" s="34">
        <v>2</v>
      </c>
      <c r="B7" s="99">
        <v>80102</v>
      </c>
      <c r="C7" s="99" t="s">
        <v>178</v>
      </c>
      <c r="D7" s="99" t="s">
        <v>253</v>
      </c>
      <c r="E7" s="99">
        <v>1.0032000000000001</v>
      </c>
      <c r="F7" s="23">
        <v>616500</v>
      </c>
      <c r="G7" s="23">
        <f>F7*E7</f>
        <v>618472.80000000005</v>
      </c>
      <c r="H7" s="109"/>
    </row>
    <row r="8" spans="1:10" ht="24" customHeight="1">
      <c r="A8" s="34">
        <v>3</v>
      </c>
      <c r="B8" s="99">
        <v>80102</v>
      </c>
      <c r="C8" s="99" t="s">
        <v>179</v>
      </c>
      <c r="D8" s="99" t="s">
        <v>253</v>
      </c>
      <c r="E8" s="99">
        <v>2.7360000000000002</v>
      </c>
      <c r="F8" s="23">
        <v>616500</v>
      </c>
      <c r="G8" s="23">
        <f t="shared" ref="G8:G15" si="0">F8*E8</f>
        <v>1686744.0000000002</v>
      </c>
      <c r="H8" s="109"/>
    </row>
    <row r="9" spans="1:10" ht="25.5" customHeight="1">
      <c r="A9" s="34">
        <v>4</v>
      </c>
      <c r="B9" s="99">
        <v>80102</v>
      </c>
      <c r="C9" s="99" t="s">
        <v>180</v>
      </c>
      <c r="D9" s="99" t="s">
        <v>253</v>
      </c>
      <c r="E9" s="99">
        <v>0.95700000000000007</v>
      </c>
      <c r="F9" s="23">
        <v>616500</v>
      </c>
      <c r="G9" s="23">
        <f t="shared" si="0"/>
        <v>589990.5</v>
      </c>
      <c r="H9" s="109"/>
    </row>
    <row r="10" spans="1:10" ht="27" customHeight="1">
      <c r="A10" s="34">
        <v>5</v>
      </c>
      <c r="B10" s="99">
        <v>80102</v>
      </c>
      <c r="C10" s="99" t="s">
        <v>181</v>
      </c>
      <c r="D10" s="99" t="s">
        <v>253</v>
      </c>
      <c r="E10" s="99">
        <v>0.4305000000000001</v>
      </c>
      <c r="F10" s="23">
        <v>616500</v>
      </c>
      <c r="G10" s="23">
        <f t="shared" si="0"/>
        <v>265403.25000000006</v>
      </c>
      <c r="H10" s="109"/>
    </row>
    <row r="11" spans="1:10" ht="23.25" customHeight="1">
      <c r="A11" s="34">
        <v>6</v>
      </c>
      <c r="B11" s="99">
        <v>80102</v>
      </c>
      <c r="C11" s="99" t="s">
        <v>182</v>
      </c>
      <c r="D11" s="99" t="s">
        <v>253</v>
      </c>
      <c r="E11" s="99">
        <v>0.77939999999999987</v>
      </c>
      <c r="F11" s="23">
        <v>616500</v>
      </c>
      <c r="G11" s="23">
        <f t="shared" si="0"/>
        <v>480500.09999999992</v>
      </c>
      <c r="H11" s="109"/>
    </row>
    <row r="12" spans="1:10" ht="19.5" customHeight="1">
      <c r="A12" s="34">
        <v>7</v>
      </c>
      <c r="B12" s="99">
        <v>80102</v>
      </c>
      <c r="C12" s="99" t="s">
        <v>183</v>
      </c>
      <c r="D12" s="99" t="s">
        <v>253</v>
      </c>
      <c r="E12" s="99">
        <v>0.28199999999999997</v>
      </c>
      <c r="F12" s="23">
        <v>616500</v>
      </c>
      <c r="G12" s="23">
        <f t="shared" si="0"/>
        <v>173852.99999999997</v>
      </c>
      <c r="H12" s="109"/>
    </row>
    <row r="13" spans="1:10" ht="18.75" customHeight="1">
      <c r="A13" s="34">
        <v>8</v>
      </c>
      <c r="B13" s="99">
        <v>80102</v>
      </c>
      <c r="C13" s="99" t="s">
        <v>184</v>
      </c>
      <c r="D13" s="99" t="s">
        <v>253</v>
      </c>
      <c r="E13" s="99">
        <v>0.378</v>
      </c>
      <c r="F13" s="23">
        <v>616500</v>
      </c>
      <c r="G13" s="23">
        <f t="shared" si="0"/>
        <v>233037</v>
      </c>
      <c r="H13" s="109"/>
    </row>
    <row r="14" spans="1:10" ht="22.5" customHeight="1">
      <c r="A14" s="34">
        <v>9</v>
      </c>
      <c r="B14" s="99">
        <v>80102</v>
      </c>
      <c r="C14" s="99" t="s">
        <v>185</v>
      </c>
      <c r="D14" s="99" t="s">
        <v>253</v>
      </c>
      <c r="E14" s="99">
        <v>0.32400000000000001</v>
      </c>
      <c r="F14" s="23">
        <v>616500</v>
      </c>
      <c r="G14" s="23">
        <f t="shared" si="0"/>
        <v>199746</v>
      </c>
      <c r="H14" s="109"/>
    </row>
    <row r="15" spans="1:10" ht="30.75" thickBot="1">
      <c r="A15" s="35">
        <v>10</v>
      </c>
      <c r="B15" s="100">
        <v>80102</v>
      </c>
      <c r="C15" s="100" t="s">
        <v>186</v>
      </c>
      <c r="D15" s="100" t="s">
        <v>253</v>
      </c>
      <c r="E15" s="100">
        <v>9.06E-2</v>
      </c>
      <c r="F15" s="25">
        <v>616500</v>
      </c>
      <c r="G15" s="25">
        <f t="shared" si="0"/>
        <v>55854.9</v>
      </c>
      <c r="H15" s="110"/>
    </row>
    <row r="16" spans="1:10">
      <c r="A16" s="124"/>
      <c r="B16" s="124"/>
      <c r="C16" s="124"/>
    </row>
    <row r="17" spans="1:9">
      <c r="A17" s="124"/>
      <c r="B17" s="124"/>
      <c r="C17" s="124"/>
    </row>
    <row r="18" spans="1:9">
      <c r="A18" s="124"/>
      <c r="B18" s="124"/>
      <c r="C18" s="124"/>
    </row>
    <row r="19" spans="1:9">
      <c r="A19" s="129" t="s">
        <v>16</v>
      </c>
      <c r="B19" s="129"/>
      <c r="C19" s="129"/>
    </row>
    <row r="20" spans="1:9" ht="15.75" thickBot="1">
      <c r="A20" s="130" t="s">
        <v>187</v>
      </c>
      <c r="B20" s="130"/>
      <c r="C20" s="130"/>
    </row>
    <row r="21" spans="1:9" ht="45.75" thickBot="1">
      <c r="A21" s="1" t="s">
        <v>1</v>
      </c>
      <c r="B21" s="15" t="s">
        <v>2</v>
      </c>
      <c r="C21" s="15" t="s">
        <v>3</v>
      </c>
      <c r="D21" s="15" t="s">
        <v>26</v>
      </c>
      <c r="E21" s="28" t="s">
        <v>30</v>
      </c>
      <c r="F21" s="28" t="s">
        <v>30</v>
      </c>
      <c r="G21" s="2" t="s">
        <v>383</v>
      </c>
      <c r="H21" s="2" t="s">
        <v>384</v>
      </c>
      <c r="I21" s="81" t="s">
        <v>386</v>
      </c>
    </row>
    <row r="22" spans="1:9" ht="30">
      <c r="A22" s="20">
        <v>1</v>
      </c>
      <c r="B22" s="21">
        <v>80106</v>
      </c>
      <c r="C22" s="21" t="s">
        <v>188</v>
      </c>
      <c r="D22" s="21" t="s">
        <v>253</v>
      </c>
      <c r="E22" s="21">
        <v>0.75600000000000001</v>
      </c>
      <c r="F22" s="105">
        <f>SUM(E22:E27)</f>
        <v>4.4799999999999995</v>
      </c>
      <c r="G22" s="98">
        <v>876000</v>
      </c>
      <c r="H22" s="98">
        <v>662256</v>
      </c>
      <c r="I22" s="101">
        <v>3924480</v>
      </c>
    </row>
    <row r="23" spans="1:9" ht="30">
      <c r="A23" s="22">
        <v>2</v>
      </c>
      <c r="B23" s="23">
        <v>80106</v>
      </c>
      <c r="C23" s="23" t="s">
        <v>189</v>
      </c>
      <c r="D23" s="23" t="s">
        <v>253</v>
      </c>
      <c r="E23" s="23">
        <v>0.78399999999999992</v>
      </c>
      <c r="F23" s="106"/>
      <c r="G23" s="99">
        <v>876000</v>
      </c>
      <c r="H23" s="99">
        <v>686783.99999999988</v>
      </c>
      <c r="I23" s="102"/>
    </row>
    <row r="24" spans="1:9" ht="30">
      <c r="A24" s="22">
        <v>3</v>
      </c>
      <c r="B24" s="23">
        <v>80106</v>
      </c>
      <c r="C24" s="23" t="s">
        <v>190</v>
      </c>
      <c r="D24" s="23" t="s">
        <v>253</v>
      </c>
      <c r="E24" s="23">
        <v>0.78399999999999992</v>
      </c>
      <c r="F24" s="106"/>
      <c r="G24" s="99">
        <v>876000</v>
      </c>
      <c r="H24" s="99">
        <v>686783.99999999988</v>
      </c>
      <c r="I24" s="102"/>
    </row>
    <row r="25" spans="1:9" ht="30">
      <c r="A25" s="22">
        <v>4</v>
      </c>
      <c r="B25" s="23">
        <v>80106</v>
      </c>
      <c r="C25" s="23" t="s">
        <v>191</v>
      </c>
      <c r="D25" s="23" t="s">
        <v>253</v>
      </c>
      <c r="E25" s="23">
        <v>0.78399999999999992</v>
      </c>
      <c r="F25" s="106"/>
      <c r="G25" s="99">
        <v>876000</v>
      </c>
      <c r="H25" s="99">
        <v>686783.99999999988</v>
      </c>
      <c r="I25" s="102"/>
    </row>
    <row r="26" spans="1:9" ht="30">
      <c r="A26" s="22">
        <v>5</v>
      </c>
      <c r="B26" s="23">
        <v>80106</v>
      </c>
      <c r="C26" s="23" t="s">
        <v>192</v>
      </c>
      <c r="D26" s="23" t="s">
        <v>253</v>
      </c>
      <c r="E26" s="23">
        <v>0.68599999999999983</v>
      </c>
      <c r="F26" s="106"/>
      <c r="G26" s="99">
        <v>876000</v>
      </c>
      <c r="H26" s="99">
        <v>600935.99999999988</v>
      </c>
      <c r="I26" s="102"/>
    </row>
    <row r="27" spans="1:9" ht="30.75" thickBot="1">
      <c r="A27" s="24">
        <v>6</v>
      </c>
      <c r="B27" s="25">
        <v>80106</v>
      </c>
      <c r="C27" s="25" t="s">
        <v>193</v>
      </c>
      <c r="D27" s="25" t="s">
        <v>253</v>
      </c>
      <c r="E27" s="25">
        <v>0.68599999999999983</v>
      </c>
      <c r="F27" s="107"/>
      <c r="G27" s="100">
        <v>876000</v>
      </c>
      <c r="H27" s="100">
        <v>600935.99999999988</v>
      </c>
      <c r="I27" s="103"/>
    </row>
    <row r="28" spans="1:9">
      <c r="A28" s="129" t="s">
        <v>16</v>
      </c>
      <c r="B28" s="129"/>
      <c r="C28" s="129"/>
      <c r="D28" s="21"/>
      <c r="E28" s="144"/>
      <c r="F28" s="124"/>
    </row>
    <row r="29" spans="1:9" ht="15.75" thickBot="1">
      <c r="A29" s="130" t="s">
        <v>194</v>
      </c>
      <c r="B29" s="130"/>
      <c r="C29" s="130"/>
      <c r="D29" s="155"/>
      <c r="E29" s="156"/>
      <c r="F29" s="124"/>
    </row>
    <row r="30" spans="1:9" ht="45.75" thickBot="1">
      <c r="A30" s="1" t="s">
        <v>1</v>
      </c>
      <c r="B30" s="15" t="s">
        <v>2</v>
      </c>
      <c r="C30" s="15" t="s">
        <v>3</v>
      </c>
      <c r="D30" s="15" t="s">
        <v>26</v>
      </c>
      <c r="E30" s="28" t="s">
        <v>30</v>
      </c>
      <c r="F30" s="28" t="s">
        <v>30</v>
      </c>
      <c r="G30" s="2" t="s">
        <v>383</v>
      </c>
      <c r="H30" s="2" t="s">
        <v>384</v>
      </c>
      <c r="I30" s="81" t="s">
        <v>386</v>
      </c>
    </row>
    <row r="31" spans="1:9" ht="30">
      <c r="A31" s="20">
        <v>1</v>
      </c>
      <c r="B31" s="21">
        <v>80106</v>
      </c>
      <c r="C31" s="21" t="s">
        <v>188</v>
      </c>
      <c r="D31" s="21" t="s">
        <v>253</v>
      </c>
      <c r="E31" s="21">
        <v>0.378</v>
      </c>
      <c r="F31" s="105">
        <f>SUM(E31:E36)</f>
        <v>2.2399999999999998</v>
      </c>
      <c r="G31" s="98">
        <v>876000</v>
      </c>
      <c r="H31" s="98">
        <v>331128</v>
      </c>
      <c r="I31" s="101">
        <v>1962240</v>
      </c>
    </row>
    <row r="32" spans="1:9" ht="30">
      <c r="A32" s="22">
        <v>2</v>
      </c>
      <c r="B32" s="23">
        <v>80106</v>
      </c>
      <c r="C32" s="23" t="s">
        <v>189</v>
      </c>
      <c r="D32" s="23" t="s">
        <v>253</v>
      </c>
      <c r="E32" s="23">
        <v>0.39199999999999996</v>
      </c>
      <c r="F32" s="106"/>
      <c r="G32" s="99">
        <v>876000</v>
      </c>
      <c r="H32" s="99">
        <v>343391.99999999994</v>
      </c>
      <c r="I32" s="102"/>
    </row>
    <row r="33" spans="1:9" ht="30">
      <c r="A33" s="22">
        <v>3</v>
      </c>
      <c r="B33" s="23">
        <v>80106</v>
      </c>
      <c r="C33" s="23" t="s">
        <v>190</v>
      </c>
      <c r="D33" s="23" t="s">
        <v>253</v>
      </c>
      <c r="E33" s="23">
        <v>0.39199999999999996</v>
      </c>
      <c r="F33" s="106"/>
      <c r="G33" s="99">
        <v>876000</v>
      </c>
      <c r="H33" s="99">
        <v>343391.99999999994</v>
      </c>
      <c r="I33" s="102"/>
    </row>
    <row r="34" spans="1:9" ht="30">
      <c r="A34" s="22">
        <v>4</v>
      </c>
      <c r="B34" s="23">
        <v>80106</v>
      </c>
      <c r="C34" s="23" t="s">
        <v>191</v>
      </c>
      <c r="D34" s="23" t="s">
        <v>253</v>
      </c>
      <c r="E34" s="23">
        <v>0.39199999999999996</v>
      </c>
      <c r="F34" s="106"/>
      <c r="G34" s="99">
        <v>876000</v>
      </c>
      <c r="H34" s="99">
        <v>343391.99999999994</v>
      </c>
      <c r="I34" s="102"/>
    </row>
    <row r="35" spans="1:9" ht="30">
      <c r="A35" s="22">
        <v>5</v>
      </c>
      <c r="B35" s="23">
        <v>80106</v>
      </c>
      <c r="C35" s="23" t="s">
        <v>192</v>
      </c>
      <c r="D35" s="23" t="s">
        <v>253</v>
      </c>
      <c r="E35" s="23">
        <v>0.34299999999999992</v>
      </c>
      <c r="F35" s="106"/>
      <c r="G35" s="99">
        <v>876000</v>
      </c>
      <c r="H35" s="99">
        <v>300467.99999999994</v>
      </c>
      <c r="I35" s="102"/>
    </row>
    <row r="36" spans="1:9" ht="30.75" thickBot="1">
      <c r="A36" s="24">
        <v>6</v>
      </c>
      <c r="B36" s="25">
        <v>80106</v>
      </c>
      <c r="C36" s="25" t="s">
        <v>193</v>
      </c>
      <c r="D36" s="25" t="s">
        <v>253</v>
      </c>
      <c r="E36" s="25">
        <v>0.34299999999999992</v>
      </c>
      <c r="F36" s="107"/>
      <c r="G36" s="100">
        <v>876000</v>
      </c>
      <c r="H36" s="100">
        <v>300467.99999999994</v>
      </c>
      <c r="I36" s="103"/>
    </row>
    <row r="37" spans="1:9">
      <c r="A37" s="129" t="s">
        <v>16</v>
      </c>
      <c r="B37" s="129"/>
      <c r="C37" s="129"/>
      <c r="D37" s="21"/>
      <c r="E37" s="144"/>
      <c r="F37" s="124"/>
    </row>
    <row r="38" spans="1:9" ht="15.75" thickBot="1">
      <c r="A38" s="130" t="s">
        <v>195</v>
      </c>
      <c r="B38" s="130"/>
      <c r="C38" s="130"/>
      <c r="D38" s="155"/>
      <c r="E38" s="156"/>
      <c r="F38" s="124"/>
    </row>
    <row r="39" spans="1:9" ht="45.75" thickBot="1">
      <c r="A39" s="1" t="s">
        <v>1</v>
      </c>
      <c r="B39" s="15" t="s">
        <v>2</v>
      </c>
      <c r="C39" s="15" t="s">
        <v>3</v>
      </c>
      <c r="D39" s="15" t="s">
        <v>26</v>
      </c>
      <c r="E39" s="28" t="s">
        <v>30</v>
      </c>
      <c r="F39" s="28" t="s">
        <v>30</v>
      </c>
      <c r="G39" s="2" t="s">
        <v>383</v>
      </c>
      <c r="H39" s="2" t="s">
        <v>384</v>
      </c>
      <c r="I39" s="81" t="s">
        <v>386</v>
      </c>
    </row>
    <row r="40" spans="1:9" ht="30">
      <c r="A40" s="20">
        <v>1</v>
      </c>
      <c r="B40" s="21">
        <v>80106</v>
      </c>
      <c r="C40" s="21" t="s">
        <v>188</v>
      </c>
      <c r="D40" s="21" t="s">
        <v>253</v>
      </c>
      <c r="E40" s="21">
        <v>0.66149999999999998</v>
      </c>
      <c r="F40" s="105">
        <f>SUM(E40:E45)</f>
        <v>3.7274999999999996</v>
      </c>
      <c r="G40" s="98">
        <v>876000</v>
      </c>
      <c r="H40" s="98">
        <v>579474</v>
      </c>
      <c r="I40" s="101">
        <v>3265290</v>
      </c>
    </row>
    <row r="41" spans="1:9" ht="30">
      <c r="A41" s="22">
        <v>2</v>
      </c>
      <c r="B41" s="23">
        <v>80106</v>
      </c>
      <c r="C41" s="23" t="s">
        <v>189</v>
      </c>
      <c r="D41" s="23" t="s">
        <v>253</v>
      </c>
      <c r="E41" s="23">
        <v>0.68599999999999983</v>
      </c>
      <c r="F41" s="106"/>
      <c r="G41" s="99">
        <v>876000</v>
      </c>
      <c r="H41" s="99">
        <v>600935.99999999988</v>
      </c>
      <c r="I41" s="102"/>
    </row>
    <row r="42" spans="1:9" ht="30">
      <c r="A42" s="22">
        <v>3</v>
      </c>
      <c r="B42" s="23">
        <v>80106</v>
      </c>
      <c r="C42" s="23" t="s">
        <v>190</v>
      </c>
      <c r="D42" s="23" t="s">
        <v>253</v>
      </c>
      <c r="E42" s="23">
        <v>0.68599999999999983</v>
      </c>
      <c r="F42" s="106"/>
      <c r="G42" s="99">
        <v>876000</v>
      </c>
      <c r="H42" s="99">
        <v>600935.99999999988</v>
      </c>
      <c r="I42" s="102"/>
    </row>
    <row r="43" spans="1:9" ht="30">
      <c r="A43" s="22">
        <v>4</v>
      </c>
      <c r="B43" s="23">
        <v>80106</v>
      </c>
      <c r="C43" s="23" t="s">
        <v>191</v>
      </c>
      <c r="D43" s="23" t="s">
        <v>253</v>
      </c>
      <c r="E43" s="23">
        <v>0.68599999999999983</v>
      </c>
      <c r="F43" s="106"/>
      <c r="G43" s="99">
        <v>876000</v>
      </c>
      <c r="H43" s="99">
        <v>600935.99999999988</v>
      </c>
      <c r="I43" s="102"/>
    </row>
    <row r="44" spans="1:9" ht="30">
      <c r="A44" s="22">
        <v>5</v>
      </c>
      <c r="B44" s="23">
        <v>80106</v>
      </c>
      <c r="C44" s="23" t="s">
        <v>192</v>
      </c>
      <c r="D44" s="23" t="s">
        <v>253</v>
      </c>
      <c r="E44" s="23">
        <v>0.504</v>
      </c>
      <c r="F44" s="106"/>
      <c r="G44" s="99">
        <v>876000</v>
      </c>
      <c r="H44" s="99">
        <v>441504</v>
      </c>
      <c r="I44" s="102"/>
    </row>
    <row r="45" spans="1:9" ht="30.75" thickBot="1">
      <c r="A45" s="24">
        <v>6</v>
      </c>
      <c r="B45" s="25">
        <v>80106</v>
      </c>
      <c r="C45" s="25" t="s">
        <v>193</v>
      </c>
      <c r="D45" s="25" t="s">
        <v>253</v>
      </c>
      <c r="E45" s="25">
        <v>0.504</v>
      </c>
      <c r="F45" s="107"/>
      <c r="G45" s="100">
        <v>876000</v>
      </c>
      <c r="H45" s="100">
        <v>441504</v>
      </c>
      <c r="I45" s="103"/>
    </row>
    <row r="46" spans="1:9">
      <c r="A46" s="129" t="s">
        <v>16</v>
      </c>
      <c r="B46" s="129"/>
      <c r="C46" s="129"/>
      <c r="D46" s="21"/>
      <c r="E46" s="144"/>
      <c r="F46" s="124"/>
    </row>
    <row r="47" spans="1:9" ht="15.75" thickBot="1">
      <c r="A47" s="130" t="s">
        <v>196</v>
      </c>
      <c r="B47" s="130"/>
      <c r="C47" s="130"/>
      <c r="D47" s="155"/>
      <c r="E47" s="156"/>
      <c r="F47" s="124"/>
    </row>
    <row r="48" spans="1:9" ht="45.75" thickBot="1">
      <c r="A48" s="1" t="s">
        <v>1</v>
      </c>
      <c r="B48" s="15" t="s">
        <v>2</v>
      </c>
      <c r="C48" s="15" t="s">
        <v>3</v>
      </c>
      <c r="D48" s="15" t="s">
        <v>26</v>
      </c>
      <c r="E48" s="28" t="s">
        <v>30</v>
      </c>
      <c r="F48" s="28" t="s">
        <v>30</v>
      </c>
      <c r="G48" s="2" t="s">
        <v>383</v>
      </c>
      <c r="H48" s="2" t="s">
        <v>384</v>
      </c>
      <c r="I48" s="81" t="s">
        <v>386</v>
      </c>
    </row>
    <row r="49" spans="1:9" ht="30">
      <c r="A49" s="20">
        <v>1</v>
      </c>
      <c r="B49" s="21">
        <v>80106</v>
      </c>
      <c r="C49" s="21" t="s">
        <v>188</v>
      </c>
      <c r="D49" s="21" t="s">
        <v>253</v>
      </c>
      <c r="E49" s="21">
        <v>1.323</v>
      </c>
      <c r="F49" s="105">
        <f>SUM(E49:E54)</f>
        <v>7.0909999999999993</v>
      </c>
      <c r="G49" s="98">
        <v>876000</v>
      </c>
      <c r="H49" s="98">
        <v>1158948</v>
      </c>
      <c r="I49" s="101">
        <v>6211716</v>
      </c>
    </row>
    <row r="50" spans="1:9" ht="26.25" customHeight="1">
      <c r="A50" s="22">
        <v>2</v>
      </c>
      <c r="B50" s="23">
        <v>80106</v>
      </c>
      <c r="C50" s="23" t="s">
        <v>189</v>
      </c>
      <c r="D50" s="23" t="s">
        <v>253</v>
      </c>
      <c r="E50" s="23">
        <v>1.3719999999999997</v>
      </c>
      <c r="F50" s="106"/>
      <c r="G50" s="99">
        <v>876000</v>
      </c>
      <c r="H50" s="99">
        <v>1201871.9999999998</v>
      </c>
      <c r="I50" s="102"/>
    </row>
    <row r="51" spans="1:9" ht="23.25" customHeight="1">
      <c r="A51" s="22">
        <v>3</v>
      </c>
      <c r="B51" s="23">
        <v>80106</v>
      </c>
      <c r="C51" s="23" t="s">
        <v>190</v>
      </c>
      <c r="D51" s="23" t="s">
        <v>253</v>
      </c>
      <c r="E51" s="23">
        <v>1.3719999999999997</v>
      </c>
      <c r="F51" s="106"/>
      <c r="G51" s="99">
        <v>876000</v>
      </c>
      <c r="H51" s="99">
        <v>1201871.9999999998</v>
      </c>
      <c r="I51" s="102"/>
    </row>
    <row r="52" spans="1:9" ht="30">
      <c r="A52" s="22">
        <v>4</v>
      </c>
      <c r="B52" s="23">
        <v>80106</v>
      </c>
      <c r="C52" s="23" t="s">
        <v>191</v>
      </c>
      <c r="D52" s="23" t="s">
        <v>253</v>
      </c>
      <c r="E52" s="23">
        <v>1.008</v>
      </c>
      <c r="F52" s="106"/>
      <c r="G52" s="99">
        <v>876000</v>
      </c>
      <c r="H52" s="99">
        <v>883008</v>
      </c>
      <c r="I52" s="102"/>
    </row>
    <row r="53" spans="1:9" ht="20.25" customHeight="1">
      <c r="A53" s="22">
        <v>5</v>
      </c>
      <c r="B53" s="23">
        <v>80106</v>
      </c>
      <c r="C53" s="23" t="s">
        <v>192</v>
      </c>
      <c r="D53" s="23" t="s">
        <v>253</v>
      </c>
      <c r="E53" s="23">
        <v>1.008</v>
      </c>
      <c r="F53" s="106"/>
      <c r="G53" s="99">
        <v>876000</v>
      </c>
      <c r="H53" s="99">
        <v>883008</v>
      </c>
      <c r="I53" s="102"/>
    </row>
    <row r="54" spans="1:9" ht="30.75" thickBot="1">
      <c r="A54" s="24">
        <v>6</v>
      </c>
      <c r="B54" s="25">
        <v>80106</v>
      </c>
      <c r="C54" s="25" t="s">
        <v>193</v>
      </c>
      <c r="D54" s="25" t="s">
        <v>253</v>
      </c>
      <c r="E54" s="25">
        <v>1.008</v>
      </c>
      <c r="F54" s="107"/>
      <c r="G54" s="100">
        <v>876000</v>
      </c>
      <c r="H54" s="100">
        <v>883008</v>
      </c>
      <c r="I54" s="103"/>
    </row>
    <row r="55" spans="1:9">
      <c r="A55" s="129" t="s">
        <v>16</v>
      </c>
      <c r="B55" s="129"/>
      <c r="C55" s="129"/>
      <c r="D55" s="21"/>
      <c r="E55" s="144"/>
      <c r="F55" s="124"/>
    </row>
    <row r="56" spans="1:9" ht="15.75" thickBot="1">
      <c r="A56" s="130" t="s">
        <v>197</v>
      </c>
      <c r="B56" s="130"/>
      <c r="C56" s="130"/>
      <c r="D56" s="155"/>
      <c r="E56" s="156"/>
      <c r="F56" s="124"/>
    </row>
    <row r="57" spans="1:9" ht="45.75" thickBot="1">
      <c r="A57" s="1" t="s">
        <v>1</v>
      </c>
      <c r="B57" s="15" t="s">
        <v>2</v>
      </c>
      <c r="C57" s="15" t="s">
        <v>3</v>
      </c>
      <c r="D57" s="15" t="s">
        <v>26</v>
      </c>
      <c r="E57" s="28" t="s">
        <v>30</v>
      </c>
      <c r="F57" s="28" t="s">
        <v>30</v>
      </c>
      <c r="G57" s="2" t="s">
        <v>383</v>
      </c>
      <c r="H57" s="2" t="s">
        <v>384</v>
      </c>
      <c r="I57" s="81" t="s">
        <v>386</v>
      </c>
    </row>
    <row r="58" spans="1:9" ht="30">
      <c r="A58" s="20">
        <v>1</v>
      </c>
      <c r="B58" s="21">
        <v>80106</v>
      </c>
      <c r="C58" s="21" t="s">
        <v>188</v>
      </c>
      <c r="D58" s="21" t="s">
        <v>253</v>
      </c>
      <c r="E58" s="21">
        <v>0.99224999999999997</v>
      </c>
      <c r="F58" s="105">
        <f>SUM(E58:E63)</f>
        <v>5.3182499999999999</v>
      </c>
      <c r="G58" s="98">
        <v>876000</v>
      </c>
      <c r="H58" s="98">
        <v>869211</v>
      </c>
      <c r="I58" s="101">
        <v>4658787</v>
      </c>
    </row>
    <row r="59" spans="1:9" ht="30">
      <c r="A59" s="22">
        <v>2</v>
      </c>
      <c r="B59" s="23">
        <v>80106</v>
      </c>
      <c r="C59" s="23" t="s">
        <v>189</v>
      </c>
      <c r="D59" s="23" t="s">
        <v>253</v>
      </c>
      <c r="E59" s="23">
        <v>1.0289999999999997</v>
      </c>
      <c r="F59" s="106"/>
      <c r="G59" s="99">
        <v>876000</v>
      </c>
      <c r="H59" s="99">
        <v>901403.99999999977</v>
      </c>
      <c r="I59" s="102"/>
    </row>
    <row r="60" spans="1:9" ht="30">
      <c r="A60" s="22">
        <v>3</v>
      </c>
      <c r="B60" s="23">
        <v>80106</v>
      </c>
      <c r="C60" s="23" t="s">
        <v>190</v>
      </c>
      <c r="D60" s="23" t="s">
        <v>253</v>
      </c>
      <c r="E60" s="23">
        <v>1.0289999999999997</v>
      </c>
      <c r="F60" s="106"/>
      <c r="G60" s="99">
        <v>876000</v>
      </c>
      <c r="H60" s="99">
        <v>901403.99999999977</v>
      </c>
      <c r="I60" s="102"/>
    </row>
    <row r="61" spans="1:9" ht="30">
      <c r="A61" s="22">
        <v>4</v>
      </c>
      <c r="B61" s="23">
        <v>80106</v>
      </c>
      <c r="C61" s="23" t="s">
        <v>191</v>
      </c>
      <c r="D61" s="23" t="s">
        <v>253</v>
      </c>
      <c r="E61" s="23">
        <v>0.75600000000000001</v>
      </c>
      <c r="F61" s="106"/>
      <c r="G61" s="99">
        <v>876000</v>
      </c>
      <c r="H61" s="99">
        <v>662256</v>
      </c>
      <c r="I61" s="102"/>
    </row>
    <row r="62" spans="1:9" ht="30">
      <c r="A62" s="22">
        <v>5</v>
      </c>
      <c r="B62" s="23">
        <v>80106</v>
      </c>
      <c r="C62" s="23" t="s">
        <v>192</v>
      </c>
      <c r="D62" s="23" t="s">
        <v>253</v>
      </c>
      <c r="E62" s="23">
        <v>0.75600000000000001</v>
      </c>
      <c r="F62" s="106"/>
      <c r="G62" s="99">
        <v>876000</v>
      </c>
      <c r="H62" s="99">
        <v>662256</v>
      </c>
      <c r="I62" s="102"/>
    </row>
    <row r="63" spans="1:9" ht="30.75" thickBot="1">
      <c r="A63" s="24">
        <v>6</v>
      </c>
      <c r="B63" s="25">
        <v>80106</v>
      </c>
      <c r="C63" s="25" t="s">
        <v>193</v>
      </c>
      <c r="D63" s="25" t="s">
        <v>253</v>
      </c>
      <c r="E63" s="25">
        <v>0.75600000000000001</v>
      </c>
      <c r="F63" s="107"/>
      <c r="G63" s="100">
        <v>876000</v>
      </c>
      <c r="H63" s="100">
        <v>662256</v>
      </c>
      <c r="I63" s="103"/>
    </row>
    <row r="64" spans="1:9">
      <c r="A64" s="129" t="s">
        <v>16</v>
      </c>
      <c r="B64" s="129"/>
      <c r="C64" s="129"/>
      <c r="D64" s="21"/>
      <c r="E64" s="144"/>
      <c r="F64" s="124"/>
    </row>
    <row r="65" spans="1:9" ht="15.75" thickBot="1">
      <c r="A65" s="130" t="s">
        <v>198</v>
      </c>
      <c r="B65" s="130"/>
      <c r="C65" s="130"/>
      <c r="D65" s="155"/>
      <c r="E65" s="156"/>
      <c r="F65" s="124"/>
    </row>
    <row r="66" spans="1:9" ht="45.75" thickBot="1">
      <c r="A66" s="1" t="s">
        <v>1</v>
      </c>
      <c r="B66" s="15" t="s">
        <v>2</v>
      </c>
      <c r="C66" s="15" t="s">
        <v>3</v>
      </c>
      <c r="D66" s="15" t="s">
        <v>26</v>
      </c>
      <c r="E66" s="28" t="s">
        <v>30</v>
      </c>
      <c r="F66" s="28" t="s">
        <v>30</v>
      </c>
      <c r="G66" s="2" t="s">
        <v>383</v>
      </c>
      <c r="H66" s="2" t="s">
        <v>384</v>
      </c>
      <c r="I66" s="81" t="s">
        <v>386</v>
      </c>
    </row>
    <row r="67" spans="1:9" ht="30.75" thickBot="1">
      <c r="A67" s="157">
        <v>1</v>
      </c>
      <c r="B67" s="158">
        <v>80106</v>
      </c>
      <c r="C67" s="158" t="s">
        <v>188</v>
      </c>
      <c r="D67" s="158" t="s">
        <v>253</v>
      </c>
      <c r="E67" s="158">
        <v>0.33074999999999999</v>
      </c>
      <c r="F67" s="158">
        <v>0.33074999999999999</v>
      </c>
      <c r="G67" s="68">
        <v>876000</v>
      </c>
      <c r="H67" s="68">
        <v>289737</v>
      </c>
      <c r="I67" s="56">
        <v>289737</v>
      </c>
    </row>
    <row r="68" spans="1:9">
      <c r="A68" s="124"/>
      <c r="B68" s="124"/>
      <c r="C68" s="124"/>
    </row>
    <row r="69" spans="1:9">
      <c r="A69" s="124"/>
      <c r="B69" s="124"/>
      <c r="C69" s="124"/>
    </row>
    <row r="70" spans="1:9">
      <c r="A70" s="124"/>
      <c r="B70" s="124"/>
      <c r="C70" s="124"/>
    </row>
    <row r="71" spans="1:9">
      <c r="A71" s="129" t="s">
        <v>16</v>
      </c>
      <c r="B71" s="129"/>
      <c r="C71" s="129"/>
    </row>
    <row r="72" spans="1:9" ht="15.75" thickBot="1">
      <c r="A72" s="130" t="s">
        <v>199</v>
      </c>
      <c r="B72" s="130"/>
      <c r="C72" s="130"/>
    </row>
    <row r="73" spans="1:9" ht="45.75" thickBot="1">
      <c r="A73" s="1" t="s">
        <v>1</v>
      </c>
      <c r="B73" s="15" t="s">
        <v>2</v>
      </c>
      <c r="C73" s="15" t="s">
        <v>3</v>
      </c>
      <c r="D73" s="15" t="s">
        <v>47</v>
      </c>
      <c r="E73" s="15" t="s">
        <v>254</v>
      </c>
      <c r="F73" s="143" t="s">
        <v>383</v>
      </c>
      <c r="G73" s="126" t="s">
        <v>384</v>
      </c>
    </row>
    <row r="74" spans="1:9" ht="30.75" thickBot="1">
      <c r="A74" s="159">
        <v>1</v>
      </c>
      <c r="B74" s="68">
        <v>80106</v>
      </c>
      <c r="C74" s="68" t="s">
        <v>200</v>
      </c>
      <c r="D74" s="68" t="s">
        <v>27</v>
      </c>
      <c r="E74" s="68">
        <v>1.1367999999999998</v>
      </c>
      <c r="F74" s="158">
        <v>876000</v>
      </c>
      <c r="G74" s="160">
        <f>F74*E74</f>
        <v>995836.79999999981</v>
      </c>
    </row>
    <row r="75" spans="1:9">
      <c r="A75" s="130" t="s">
        <v>16</v>
      </c>
      <c r="B75" s="130"/>
      <c r="C75" s="130"/>
      <c r="D75" s="131"/>
      <c r="E75" s="131"/>
      <c r="F75" s="82"/>
      <c r="G75" s="82"/>
    </row>
    <row r="76" spans="1:9" ht="15.75" thickBot="1">
      <c r="A76" s="130" t="s">
        <v>201</v>
      </c>
      <c r="B76" s="130"/>
      <c r="C76" s="130"/>
      <c r="D76" s="131"/>
      <c r="E76" s="131"/>
      <c r="F76" s="82"/>
      <c r="G76" s="82"/>
    </row>
    <row r="77" spans="1:9" ht="45.75" thickBot="1">
      <c r="A77" s="1" t="s">
        <v>1</v>
      </c>
      <c r="B77" s="15" t="s">
        <v>2</v>
      </c>
      <c r="C77" s="15" t="s">
        <v>3</v>
      </c>
      <c r="D77" s="15" t="s">
        <v>47</v>
      </c>
      <c r="E77" s="15" t="s">
        <v>254</v>
      </c>
      <c r="F77" s="2" t="s">
        <v>383</v>
      </c>
      <c r="G77" s="81" t="s">
        <v>384</v>
      </c>
    </row>
    <row r="78" spans="1:9" ht="30.75" thickBot="1">
      <c r="A78" s="159">
        <v>1</v>
      </c>
      <c r="B78" s="68">
        <v>80106</v>
      </c>
      <c r="C78" s="68" t="s">
        <v>202</v>
      </c>
      <c r="D78" s="68" t="s">
        <v>27</v>
      </c>
      <c r="E78" s="68">
        <v>1.1367999999999998</v>
      </c>
      <c r="F78" s="68">
        <v>876000</v>
      </c>
      <c r="G78" s="56">
        <v>995836.79999999981</v>
      </c>
    </row>
    <row r="79" spans="1:9">
      <c r="A79" s="130" t="s">
        <v>16</v>
      </c>
      <c r="B79" s="130"/>
      <c r="C79" s="130"/>
      <c r="D79" s="131"/>
      <c r="E79" s="131"/>
      <c r="F79" s="82"/>
      <c r="G79" s="82"/>
    </row>
    <row r="80" spans="1:9" ht="15.75" thickBot="1">
      <c r="A80" s="130" t="s">
        <v>203</v>
      </c>
      <c r="B80" s="130"/>
      <c r="C80" s="130"/>
      <c r="D80" s="131"/>
      <c r="E80" s="131"/>
      <c r="F80" s="82"/>
      <c r="G80" s="82"/>
    </row>
    <row r="81" spans="1:7" ht="45.75" thickBot="1">
      <c r="A81" s="1" t="s">
        <v>1</v>
      </c>
      <c r="B81" s="15" t="s">
        <v>2</v>
      </c>
      <c r="C81" s="15" t="s">
        <v>3</v>
      </c>
      <c r="D81" s="15" t="s">
        <v>47</v>
      </c>
      <c r="E81" s="15" t="s">
        <v>254</v>
      </c>
      <c r="F81" s="143" t="s">
        <v>383</v>
      </c>
      <c r="G81" s="126" t="s">
        <v>384</v>
      </c>
    </row>
    <row r="82" spans="1:7" ht="30.75" thickBot="1">
      <c r="A82" s="159">
        <v>1</v>
      </c>
      <c r="B82" s="68">
        <v>80106</v>
      </c>
      <c r="C82" s="68" t="s">
        <v>204</v>
      </c>
      <c r="D82" s="68" t="s">
        <v>27</v>
      </c>
      <c r="E82" s="68">
        <v>1.1367999999999998</v>
      </c>
      <c r="F82" s="158">
        <v>876000</v>
      </c>
      <c r="G82" s="160">
        <f>F82*E82</f>
        <v>995836.79999999981</v>
      </c>
    </row>
    <row r="83" spans="1:7">
      <c r="A83" s="130" t="s">
        <v>16</v>
      </c>
      <c r="B83" s="130"/>
      <c r="C83" s="130"/>
      <c r="D83" s="131"/>
      <c r="E83" s="131"/>
      <c r="F83" s="82"/>
      <c r="G83" s="82"/>
    </row>
    <row r="84" spans="1:7" ht="15.75" thickBot="1">
      <c r="A84" s="130" t="s">
        <v>205</v>
      </c>
      <c r="B84" s="130"/>
      <c r="C84" s="130"/>
      <c r="D84" s="131"/>
      <c r="E84" s="131"/>
      <c r="F84" s="82"/>
      <c r="G84" s="82"/>
    </row>
    <row r="85" spans="1:7" ht="45.75" thickBot="1">
      <c r="A85" s="1" t="s">
        <v>1</v>
      </c>
      <c r="B85" s="15" t="s">
        <v>2</v>
      </c>
      <c r="C85" s="15" t="s">
        <v>3</v>
      </c>
      <c r="D85" s="15" t="s">
        <v>47</v>
      </c>
      <c r="E85" s="15" t="s">
        <v>254</v>
      </c>
      <c r="F85" s="143" t="s">
        <v>383</v>
      </c>
      <c r="G85" s="126" t="s">
        <v>384</v>
      </c>
    </row>
    <row r="86" spans="1:7" ht="30.75" thickBot="1">
      <c r="A86" s="159">
        <v>1</v>
      </c>
      <c r="B86" s="68">
        <v>80106</v>
      </c>
      <c r="C86" s="68" t="s">
        <v>206</v>
      </c>
      <c r="D86" s="68" t="s">
        <v>27</v>
      </c>
      <c r="E86" s="68">
        <v>1.1088</v>
      </c>
      <c r="F86" s="158">
        <v>876000</v>
      </c>
      <c r="G86" s="160">
        <f>F86*E86</f>
        <v>971308.8</v>
      </c>
    </row>
    <row r="87" spans="1:7">
      <c r="A87" s="130" t="s">
        <v>16</v>
      </c>
      <c r="B87" s="130"/>
      <c r="C87" s="130"/>
      <c r="D87" s="131"/>
      <c r="E87" s="131"/>
      <c r="F87" s="82"/>
      <c r="G87" s="82"/>
    </row>
    <row r="88" spans="1:7" ht="15.75" thickBot="1">
      <c r="A88" s="130" t="s">
        <v>207</v>
      </c>
      <c r="B88" s="130"/>
      <c r="C88" s="130"/>
      <c r="D88" s="131"/>
      <c r="E88" s="131"/>
      <c r="F88" s="82"/>
      <c r="G88" s="82"/>
    </row>
    <row r="89" spans="1:7" ht="45">
      <c r="A89" s="37" t="s">
        <v>1</v>
      </c>
      <c r="B89" s="32" t="s">
        <v>2</v>
      </c>
      <c r="C89" s="32" t="s">
        <v>3</v>
      </c>
      <c r="D89" s="32" t="s">
        <v>47</v>
      </c>
      <c r="E89" s="32" t="s">
        <v>254</v>
      </c>
      <c r="F89" s="39" t="s">
        <v>383</v>
      </c>
      <c r="G89" s="52" t="s">
        <v>384</v>
      </c>
    </row>
    <row r="90" spans="1:7" ht="30.75" thickBot="1">
      <c r="A90" s="35">
        <v>1</v>
      </c>
      <c r="B90" s="100">
        <v>80106</v>
      </c>
      <c r="C90" s="100" t="s">
        <v>208</v>
      </c>
      <c r="D90" s="100" t="s">
        <v>27</v>
      </c>
      <c r="E90" s="100">
        <v>1.8059999999999998</v>
      </c>
      <c r="F90" s="100">
        <v>876000</v>
      </c>
      <c r="G90" s="103">
        <v>1582055.9999999998</v>
      </c>
    </row>
    <row r="91" spans="1:7">
      <c r="A91" s="130" t="s">
        <v>16</v>
      </c>
      <c r="B91" s="130"/>
      <c r="C91" s="130"/>
      <c r="D91" s="131"/>
      <c r="E91" s="131"/>
      <c r="F91" s="82"/>
      <c r="G91" s="82"/>
    </row>
    <row r="92" spans="1:7" ht="15.75" thickBot="1">
      <c r="A92" s="130" t="s">
        <v>209</v>
      </c>
      <c r="B92" s="130"/>
      <c r="C92" s="130"/>
      <c r="D92" s="131"/>
      <c r="E92" s="131"/>
      <c r="F92" s="82"/>
      <c r="G92" s="82"/>
    </row>
    <row r="93" spans="1:7" ht="45">
      <c r="A93" s="37" t="s">
        <v>1</v>
      </c>
      <c r="B93" s="32" t="s">
        <v>2</v>
      </c>
      <c r="C93" s="32" t="s">
        <v>3</v>
      </c>
      <c r="D93" s="32" t="s">
        <v>47</v>
      </c>
      <c r="E93" s="32" t="s">
        <v>254</v>
      </c>
      <c r="F93" s="39" t="s">
        <v>383</v>
      </c>
      <c r="G93" s="52" t="s">
        <v>384</v>
      </c>
    </row>
    <row r="94" spans="1:7" ht="30.75" thickBot="1">
      <c r="A94" s="35">
        <v>1</v>
      </c>
      <c r="B94" s="100">
        <v>80106</v>
      </c>
      <c r="C94" s="100" t="s">
        <v>210</v>
      </c>
      <c r="D94" s="100" t="s">
        <v>27</v>
      </c>
      <c r="E94" s="100">
        <v>1.8059999999999998</v>
      </c>
      <c r="F94" s="100">
        <v>876000</v>
      </c>
      <c r="G94" s="103">
        <v>1582055.9999999998</v>
      </c>
    </row>
    <row r="95" spans="1:7">
      <c r="A95" s="130" t="s">
        <v>16</v>
      </c>
      <c r="B95" s="130"/>
      <c r="C95" s="130"/>
      <c r="D95" s="131"/>
      <c r="E95" s="131"/>
      <c r="F95" s="82"/>
      <c r="G95" s="82"/>
    </row>
    <row r="96" spans="1:7" ht="15.75" thickBot="1">
      <c r="A96" s="130" t="s">
        <v>211</v>
      </c>
      <c r="B96" s="130"/>
      <c r="C96" s="130"/>
      <c r="D96" s="131"/>
      <c r="E96" s="131"/>
      <c r="F96" s="82"/>
      <c r="G96" s="82"/>
    </row>
    <row r="97" spans="1:7" ht="45">
      <c r="A97" s="37" t="s">
        <v>1</v>
      </c>
      <c r="B97" s="32" t="s">
        <v>2</v>
      </c>
      <c r="C97" s="32" t="s">
        <v>3</v>
      </c>
      <c r="D97" s="32" t="s">
        <v>47</v>
      </c>
      <c r="E97" s="32" t="s">
        <v>254</v>
      </c>
      <c r="F97" s="39" t="s">
        <v>383</v>
      </c>
      <c r="G97" s="52" t="s">
        <v>384</v>
      </c>
    </row>
    <row r="98" spans="1:7" ht="30.75" thickBot="1">
      <c r="A98" s="35">
        <v>1</v>
      </c>
      <c r="B98" s="100">
        <v>80106</v>
      </c>
      <c r="C98" s="100" t="s">
        <v>212</v>
      </c>
      <c r="D98" s="100" t="s">
        <v>27</v>
      </c>
      <c r="E98" s="100">
        <v>1.8059999999999998</v>
      </c>
      <c r="F98" s="100">
        <v>876000</v>
      </c>
      <c r="G98" s="103">
        <v>1582055.9999999998</v>
      </c>
    </row>
    <row r="99" spans="1:7">
      <c r="A99" s="130" t="s">
        <v>16</v>
      </c>
      <c r="B99" s="130"/>
      <c r="C99" s="130"/>
      <c r="D99" s="131"/>
      <c r="E99" s="131"/>
      <c r="F99" s="82"/>
      <c r="G99" s="82"/>
    </row>
    <row r="100" spans="1:7" ht="15.75" thickBot="1">
      <c r="A100" s="130" t="s">
        <v>213</v>
      </c>
      <c r="B100" s="130"/>
      <c r="C100" s="130"/>
      <c r="D100" s="131"/>
      <c r="E100" s="131"/>
      <c r="F100" s="82"/>
      <c r="G100" s="82"/>
    </row>
    <row r="101" spans="1:7" ht="45">
      <c r="A101" s="37" t="s">
        <v>1</v>
      </c>
      <c r="B101" s="32" t="s">
        <v>2</v>
      </c>
      <c r="C101" s="32" t="s">
        <v>3</v>
      </c>
      <c r="D101" s="32" t="s">
        <v>47</v>
      </c>
      <c r="E101" s="32" t="s">
        <v>254</v>
      </c>
      <c r="F101" s="39" t="s">
        <v>383</v>
      </c>
      <c r="G101" s="52" t="s">
        <v>384</v>
      </c>
    </row>
    <row r="102" spans="1:7" ht="30.75" thickBot="1">
      <c r="A102" s="35">
        <v>1</v>
      </c>
      <c r="B102" s="100">
        <v>80106</v>
      </c>
      <c r="C102" s="100" t="s">
        <v>214</v>
      </c>
      <c r="D102" s="100" t="s">
        <v>27</v>
      </c>
      <c r="E102" s="100">
        <v>0.51300000000000001</v>
      </c>
      <c r="F102" s="100">
        <v>876000</v>
      </c>
      <c r="G102" s="103">
        <v>449388</v>
      </c>
    </row>
    <row r="103" spans="1:7">
      <c r="A103" s="130" t="s">
        <v>16</v>
      </c>
      <c r="B103" s="130"/>
      <c r="C103" s="130"/>
      <c r="D103" s="131"/>
      <c r="E103" s="131"/>
      <c r="F103" s="82"/>
      <c r="G103" s="82"/>
    </row>
    <row r="104" spans="1:7" ht="15.75" thickBot="1">
      <c r="A104" s="130" t="s">
        <v>215</v>
      </c>
      <c r="B104" s="130"/>
      <c r="C104" s="130"/>
      <c r="D104" s="131"/>
      <c r="E104" s="131"/>
      <c r="F104" s="82"/>
      <c r="G104" s="82"/>
    </row>
    <row r="105" spans="1:7" ht="45">
      <c r="A105" s="37" t="s">
        <v>1</v>
      </c>
      <c r="B105" s="32" t="s">
        <v>2</v>
      </c>
      <c r="C105" s="32" t="s">
        <v>3</v>
      </c>
      <c r="D105" s="32" t="s">
        <v>47</v>
      </c>
      <c r="E105" s="32" t="s">
        <v>254</v>
      </c>
      <c r="F105" s="161" t="s">
        <v>383</v>
      </c>
      <c r="G105" s="162" t="s">
        <v>384</v>
      </c>
    </row>
    <row r="106" spans="1:7" ht="30.75" thickBot="1">
      <c r="A106" s="35">
        <v>1</v>
      </c>
      <c r="B106" s="100">
        <v>80106</v>
      </c>
      <c r="C106" s="100" t="s">
        <v>216</v>
      </c>
      <c r="D106" s="100" t="s">
        <v>27</v>
      </c>
      <c r="E106" s="100">
        <v>0.82600000000000007</v>
      </c>
      <c r="F106" s="25">
        <v>876000</v>
      </c>
      <c r="G106" s="146">
        <f>F106*E106</f>
        <v>723576.00000000012</v>
      </c>
    </row>
    <row r="107" spans="1:7">
      <c r="A107" s="130" t="s">
        <v>16</v>
      </c>
      <c r="B107" s="130"/>
      <c r="C107" s="130"/>
      <c r="D107" s="131"/>
      <c r="E107" s="131"/>
      <c r="F107" s="82"/>
      <c r="G107" s="82"/>
    </row>
    <row r="108" spans="1:7" ht="15.75" thickBot="1">
      <c r="A108" s="130" t="s">
        <v>217</v>
      </c>
      <c r="B108" s="130"/>
      <c r="C108" s="130"/>
      <c r="D108" s="131"/>
      <c r="E108" s="131"/>
      <c r="F108" s="82"/>
      <c r="G108" s="82"/>
    </row>
    <row r="109" spans="1:7" ht="45">
      <c r="A109" s="37" t="s">
        <v>1</v>
      </c>
      <c r="B109" s="32" t="s">
        <v>2</v>
      </c>
      <c r="C109" s="32" t="s">
        <v>3</v>
      </c>
      <c r="D109" s="32" t="s">
        <v>47</v>
      </c>
      <c r="E109" s="32" t="s">
        <v>254</v>
      </c>
      <c r="F109" s="39" t="s">
        <v>383</v>
      </c>
      <c r="G109" s="52" t="s">
        <v>384</v>
      </c>
    </row>
    <row r="110" spans="1:7" ht="30.75" thickBot="1">
      <c r="A110" s="35">
        <v>1</v>
      </c>
      <c r="B110" s="100">
        <v>80106</v>
      </c>
      <c r="C110" s="100" t="s">
        <v>218</v>
      </c>
      <c r="D110" s="100" t="s">
        <v>27</v>
      </c>
      <c r="E110" s="100">
        <v>1.2488000000000001</v>
      </c>
      <c r="F110" s="100">
        <v>876000</v>
      </c>
      <c r="G110" s="103">
        <v>1093948.8</v>
      </c>
    </row>
    <row r="111" spans="1:7">
      <c r="A111" s="130" t="s">
        <v>16</v>
      </c>
      <c r="B111" s="130"/>
      <c r="C111" s="130"/>
      <c r="D111" s="131"/>
      <c r="E111" s="131"/>
      <c r="F111" s="82"/>
      <c r="G111" s="82"/>
    </row>
    <row r="112" spans="1:7" ht="15.75" thickBot="1">
      <c r="A112" s="130" t="s">
        <v>219</v>
      </c>
      <c r="B112" s="130"/>
      <c r="C112" s="130"/>
      <c r="D112" s="131"/>
      <c r="E112" s="131"/>
      <c r="F112" s="82"/>
      <c r="G112" s="82"/>
    </row>
    <row r="113" spans="1:7" ht="45">
      <c r="A113" s="37" t="s">
        <v>1</v>
      </c>
      <c r="B113" s="32" t="s">
        <v>2</v>
      </c>
      <c r="C113" s="32" t="s">
        <v>3</v>
      </c>
      <c r="D113" s="32" t="s">
        <v>47</v>
      </c>
      <c r="E113" s="32" t="s">
        <v>254</v>
      </c>
      <c r="F113" s="161" t="s">
        <v>383</v>
      </c>
      <c r="G113" s="162" t="s">
        <v>384</v>
      </c>
    </row>
    <row r="114" spans="1:7" ht="30.75" thickBot="1">
      <c r="A114" s="35">
        <v>1</v>
      </c>
      <c r="B114" s="100">
        <v>80106</v>
      </c>
      <c r="C114" s="100" t="s">
        <v>220</v>
      </c>
      <c r="D114" s="100" t="s">
        <v>27</v>
      </c>
      <c r="E114" s="100">
        <v>1.2488000000000001</v>
      </c>
      <c r="F114" s="25">
        <v>876000</v>
      </c>
      <c r="G114" s="146">
        <f>F114*E114</f>
        <v>1093948.8</v>
      </c>
    </row>
    <row r="115" spans="1:7">
      <c r="A115" s="130" t="s">
        <v>16</v>
      </c>
      <c r="B115" s="130"/>
      <c r="C115" s="130"/>
      <c r="D115" s="131"/>
      <c r="E115" s="131"/>
      <c r="F115" s="82"/>
      <c r="G115" s="82"/>
    </row>
    <row r="116" spans="1:7" ht="15.75" thickBot="1">
      <c r="A116" s="130" t="s">
        <v>221</v>
      </c>
      <c r="B116" s="130"/>
      <c r="C116" s="130"/>
      <c r="D116" s="131"/>
      <c r="E116" s="131"/>
      <c r="F116" s="82"/>
      <c r="G116" s="82"/>
    </row>
    <row r="117" spans="1:7" ht="45">
      <c r="A117" s="37" t="s">
        <v>1</v>
      </c>
      <c r="B117" s="32" t="s">
        <v>2</v>
      </c>
      <c r="C117" s="32" t="s">
        <v>3</v>
      </c>
      <c r="D117" s="32" t="s">
        <v>47</v>
      </c>
      <c r="E117" s="32" t="s">
        <v>254</v>
      </c>
      <c r="F117" s="39" t="s">
        <v>383</v>
      </c>
      <c r="G117" s="52" t="s">
        <v>384</v>
      </c>
    </row>
    <row r="118" spans="1:7" ht="30.75" thickBot="1">
      <c r="A118" s="35">
        <v>1</v>
      </c>
      <c r="B118" s="100">
        <v>80106</v>
      </c>
      <c r="C118" s="100" t="s">
        <v>222</v>
      </c>
      <c r="D118" s="100" t="s">
        <v>27</v>
      </c>
      <c r="E118" s="100">
        <v>1.2488000000000001</v>
      </c>
      <c r="F118" s="100">
        <v>876000</v>
      </c>
      <c r="G118" s="103">
        <v>1093948.8</v>
      </c>
    </row>
    <row r="119" spans="1:7">
      <c r="A119" s="130" t="s">
        <v>16</v>
      </c>
      <c r="B119" s="130"/>
      <c r="C119" s="130"/>
      <c r="D119" s="131"/>
      <c r="E119" s="131"/>
      <c r="F119" s="82"/>
      <c r="G119" s="82"/>
    </row>
    <row r="120" spans="1:7" ht="15.75" thickBot="1">
      <c r="A120" s="130" t="s">
        <v>223</v>
      </c>
      <c r="B120" s="130"/>
      <c r="C120" s="130"/>
      <c r="D120" s="131"/>
      <c r="E120" s="131"/>
      <c r="F120" s="82"/>
      <c r="G120" s="82"/>
    </row>
    <row r="121" spans="1:7" ht="45">
      <c r="A121" s="37" t="s">
        <v>1</v>
      </c>
      <c r="B121" s="32" t="s">
        <v>2</v>
      </c>
      <c r="C121" s="32" t="s">
        <v>3</v>
      </c>
      <c r="D121" s="32" t="s">
        <v>47</v>
      </c>
      <c r="E121" s="32" t="s">
        <v>254</v>
      </c>
      <c r="F121" s="39" t="s">
        <v>383</v>
      </c>
      <c r="G121" s="52" t="s">
        <v>384</v>
      </c>
    </row>
    <row r="122" spans="1:7" ht="30.75" thickBot="1">
      <c r="A122" s="35">
        <v>1</v>
      </c>
      <c r="B122" s="100">
        <v>80106</v>
      </c>
      <c r="C122" s="100" t="s">
        <v>224</v>
      </c>
      <c r="D122" s="100" t="s">
        <v>27</v>
      </c>
      <c r="E122" s="100">
        <v>0.85399999999999998</v>
      </c>
      <c r="F122" s="100">
        <v>876000</v>
      </c>
      <c r="G122" s="103">
        <v>748104</v>
      </c>
    </row>
    <row r="123" spans="1:7">
      <c r="A123" s="130" t="s">
        <v>16</v>
      </c>
      <c r="B123" s="130"/>
      <c r="C123" s="130"/>
      <c r="D123" s="131"/>
      <c r="E123" s="131"/>
      <c r="F123" s="82"/>
      <c r="G123" s="82"/>
    </row>
    <row r="124" spans="1:7" ht="15.75" thickBot="1">
      <c r="A124" s="130" t="s">
        <v>225</v>
      </c>
      <c r="B124" s="130"/>
      <c r="C124" s="130"/>
      <c r="D124" s="131"/>
      <c r="E124" s="131"/>
      <c r="F124" s="82"/>
      <c r="G124" s="82"/>
    </row>
    <row r="125" spans="1:7" ht="45">
      <c r="A125" s="37" t="s">
        <v>1</v>
      </c>
      <c r="B125" s="32" t="s">
        <v>2</v>
      </c>
      <c r="C125" s="32" t="s">
        <v>3</v>
      </c>
      <c r="D125" s="32" t="s">
        <v>47</v>
      </c>
      <c r="E125" s="32" t="s">
        <v>254</v>
      </c>
      <c r="F125" s="39" t="s">
        <v>383</v>
      </c>
      <c r="G125" s="52" t="s">
        <v>384</v>
      </c>
    </row>
    <row r="126" spans="1:7" ht="30.75" thickBot="1">
      <c r="A126" s="35">
        <v>1</v>
      </c>
      <c r="B126" s="100">
        <v>80106</v>
      </c>
      <c r="C126" s="100" t="s">
        <v>226</v>
      </c>
      <c r="D126" s="100" t="s">
        <v>27</v>
      </c>
      <c r="E126" s="100">
        <v>0.93659999999999988</v>
      </c>
      <c r="F126" s="100">
        <v>876000</v>
      </c>
      <c r="G126" s="103">
        <v>820461.59999999986</v>
      </c>
    </row>
    <row r="127" spans="1:7">
      <c r="A127" s="130" t="s">
        <v>16</v>
      </c>
      <c r="B127" s="130"/>
      <c r="C127" s="130"/>
      <c r="D127" s="131"/>
      <c r="E127" s="131"/>
      <c r="F127" s="82"/>
      <c r="G127" s="82"/>
    </row>
    <row r="128" spans="1:7" ht="15.75" thickBot="1">
      <c r="A128" s="130" t="s">
        <v>227</v>
      </c>
      <c r="B128" s="130"/>
      <c r="C128" s="130"/>
      <c r="D128" s="131"/>
      <c r="E128" s="131"/>
      <c r="F128" s="82"/>
      <c r="G128" s="82"/>
    </row>
    <row r="129" spans="1:7" ht="45">
      <c r="A129" s="37" t="s">
        <v>1</v>
      </c>
      <c r="B129" s="32" t="s">
        <v>2</v>
      </c>
      <c r="C129" s="32" t="s">
        <v>3</v>
      </c>
      <c r="D129" s="32" t="s">
        <v>47</v>
      </c>
      <c r="E129" s="32" t="s">
        <v>254</v>
      </c>
      <c r="F129" s="39" t="s">
        <v>383</v>
      </c>
      <c r="G129" s="52" t="s">
        <v>384</v>
      </c>
    </row>
    <row r="130" spans="1:7" ht="30.75" thickBot="1">
      <c r="A130" s="35">
        <v>1</v>
      </c>
      <c r="B130" s="100">
        <v>80106</v>
      </c>
      <c r="C130" s="100" t="s">
        <v>228</v>
      </c>
      <c r="D130" s="100" t="s">
        <v>27</v>
      </c>
      <c r="E130" s="100">
        <v>0.93659999999999988</v>
      </c>
      <c r="F130" s="100">
        <v>876000</v>
      </c>
      <c r="G130" s="103">
        <v>820461.59999999986</v>
      </c>
    </row>
    <row r="131" spans="1:7">
      <c r="A131" s="130" t="s">
        <v>16</v>
      </c>
      <c r="B131" s="130"/>
      <c r="C131" s="130"/>
      <c r="D131" s="131"/>
      <c r="E131" s="131"/>
      <c r="F131" s="82"/>
      <c r="G131" s="82"/>
    </row>
    <row r="132" spans="1:7" ht="15.75" thickBot="1">
      <c r="A132" s="130" t="s">
        <v>229</v>
      </c>
      <c r="B132" s="130"/>
      <c r="C132" s="130"/>
      <c r="D132" s="131"/>
      <c r="E132" s="131"/>
      <c r="F132" s="82"/>
      <c r="G132" s="82"/>
    </row>
    <row r="133" spans="1:7" ht="45">
      <c r="A133" s="37" t="s">
        <v>1</v>
      </c>
      <c r="B133" s="32" t="s">
        <v>2</v>
      </c>
      <c r="C133" s="32" t="s">
        <v>3</v>
      </c>
      <c r="D133" s="32" t="s">
        <v>47</v>
      </c>
      <c r="E133" s="32" t="s">
        <v>254</v>
      </c>
      <c r="F133" s="39" t="s">
        <v>383</v>
      </c>
      <c r="G133" s="52" t="s">
        <v>384</v>
      </c>
    </row>
    <row r="134" spans="1:7" ht="30.75" thickBot="1">
      <c r="A134" s="35">
        <v>1</v>
      </c>
      <c r="B134" s="100">
        <v>80106</v>
      </c>
      <c r="C134" s="100" t="s">
        <v>230</v>
      </c>
      <c r="D134" s="100" t="s">
        <v>27</v>
      </c>
      <c r="E134" s="100">
        <v>0.93659999999999988</v>
      </c>
      <c r="F134" s="100">
        <v>876000</v>
      </c>
      <c r="G134" s="103">
        <v>820461.59999999986</v>
      </c>
    </row>
    <row r="135" spans="1:7">
      <c r="A135" s="130" t="s">
        <v>16</v>
      </c>
      <c r="B135" s="130"/>
      <c r="C135" s="130"/>
      <c r="D135" s="131"/>
      <c r="E135" s="131"/>
      <c r="F135" s="82"/>
      <c r="G135" s="82"/>
    </row>
    <row r="136" spans="1:7" ht="15.75" thickBot="1">
      <c r="A136" s="130" t="s">
        <v>231</v>
      </c>
      <c r="B136" s="130"/>
      <c r="C136" s="130"/>
      <c r="D136" s="131"/>
      <c r="E136" s="131"/>
      <c r="F136" s="82"/>
      <c r="G136" s="82"/>
    </row>
    <row r="137" spans="1:7" ht="45">
      <c r="A137" s="37" t="s">
        <v>1</v>
      </c>
      <c r="B137" s="32" t="s">
        <v>2</v>
      </c>
      <c r="C137" s="32" t="s">
        <v>3</v>
      </c>
      <c r="D137" s="32" t="s">
        <v>47</v>
      </c>
      <c r="E137" s="32" t="s">
        <v>254</v>
      </c>
      <c r="F137" s="161" t="s">
        <v>383</v>
      </c>
      <c r="G137" s="162" t="s">
        <v>384</v>
      </c>
    </row>
    <row r="138" spans="1:7" ht="30.75" thickBot="1">
      <c r="A138" s="35">
        <v>1</v>
      </c>
      <c r="B138" s="100">
        <v>80106</v>
      </c>
      <c r="C138" s="100" t="s">
        <v>232</v>
      </c>
      <c r="D138" s="100" t="s">
        <v>27</v>
      </c>
      <c r="E138" s="100">
        <v>0.64049999999999996</v>
      </c>
      <c r="F138" s="25">
        <v>876000</v>
      </c>
      <c r="G138" s="146">
        <f>F138*E138</f>
        <v>561078</v>
      </c>
    </row>
    <row r="139" spans="1:7">
      <c r="A139" s="130" t="s">
        <v>16</v>
      </c>
      <c r="B139" s="130"/>
      <c r="C139" s="130"/>
      <c r="D139" s="131"/>
      <c r="E139" s="131"/>
      <c r="F139" s="82"/>
      <c r="G139" s="82"/>
    </row>
    <row r="140" spans="1:7" ht="15.75" thickBot="1">
      <c r="A140" s="130" t="s">
        <v>233</v>
      </c>
      <c r="B140" s="130"/>
      <c r="C140" s="130"/>
      <c r="D140" s="131"/>
      <c r="E140" s="131"/>
      <c r="F140" s="82"/>
      <c r="G140" s="82"/>
    </row>
    <row r="141" spans="1:7" ht="45">
      <c r="A141" s="37" t="s">
        <v>1</v>
      </c>
      <c r="B141" s="32" t="s">
        <v>2</v>
      </c>
      <c r="C141" s="32" t="s">
        <v>3</v>
      </c>
      <c r="D141" s="32" t="s">
        <v>47</v>
      </c>
      <c r="E141" s="32" t="s">
        <v>254</v>
      </c>
      <c r="F141" s="39" t="s">
        <v>383</v>
      </c>
      <c r="G141" s="52" t="s">
        <v>384</v>
      </c>
    </row>
    <row r="142" spans="1:7" ht="30.75" thickBot="1">
      <c r="A142" s="35">
        <v>1</v>
      </c>
      <c r="B142" s="100">
        <v>80106</v>
      </c>
      <c r="C142" s="100" t="s">
        <v>234</v>
      </c>
      <c r="D142" s="100" t="s">
        <v>27</v>
      </c>
      <c r="E142" s="100">
        <v>1.3545</v>
      </c>
      <c r="F142" s="100">
        <v>876000</v>
      </c>
      <c r="G142" s="103">
        <v>1186542</v>
      </c>
    </row>
    <row r="143" spans="1:7">
      <c r="A143" s="130" t="s">
        <v>16</v>
      </c>
      <c r="B143" s="130"/>
      <c r="C143" s="130"/>
      <c r="D143" s="131"/>
      <c r="E143" s="131"/>
      <c r="F143" s="82"/>
      <c r="G143" s="82"/>
    </row>
    <row r="144" spans="1:7" ht="15.75" thickBot="1">
      <c r="A144" s="130" t="s">
        <v>235</v>
      </c>
      <c r="B144" s="130"/>
      <c r="C144" s="130"/>
      <c r="D144" s="131"/>
      <c r="E144" s="131"/>
      <c r="F144" s="82"/>
      <c r="G144" s="82"/>
    </row>
    <row r="145" spans="1:7" ht="45">
      <c r="A145" s="37" t="s">
        <v>1</v>
      </c>
      <c r="B145" s="32" t="s">
        <v>2</v>
      </c>
      <c r="C145" s="32" t="s">
        <v>3</v>
      </c>
      <c r="D145" s="32" t="s">
        <v>47</v>
      </c>
      <c r="E145" s="32" t="s">
        <v>254</v>
      </c>
      <c r="F145" s="39" t="s">
        <v>383</v>
      </c>
      <c r="G145" s="52" t="s">
        <v>384</v>
      </c>
    </row>
    <row r="146" spans="1:7" ht="30.75" thickBot="1">
      <c r="A146" s="35">
        <v>1</v>
      </c>
      <c r="B146" s="100">
        <v>80106</v>
      </c>
      <c r="C146" s="100" t="s">
        <v>236</v>
      </c>
      <c r="D146" s="100" t="s">
        <v>27</v>
      </c>
      <c r="E146" s="100">
        <v>1.3545</v>
      </c>
      <c r="F146" s="100">
        <v>876000</v>
      </c>
      <c r="G146" s="103">
        <v>1186542</v>
      </c>
    </row>
    <row r="147" spans="1:7">
      <c r="A147" s="130" t="s">
        <v>16</v>
      </c>
      <c r="B147" s="130"/>
      <c r="C147" s="130"/>
      <c r="D147" s="131"/>
      <c r="E147" s="131"/>
      <c r="F147" s="82"/>
      <c r="G147" s="82"/>
    </row>
    <row r="148" spans="1:7" ht="15.75" thickBot="1">
      <c r="A148" s="130" t="s">
        <v>237</v>
      </c>
      <c r="B148" s="130"/>
      <c r="C148" s="130"/>
      <c r="D148" s="131"/>
      <c r="E148" s="131"/>
      <c r="F148" s="82"/>
      <c r="G148" s="82"/>
    </row>
    <row r="149" spans="1:7" ht="45">
      <c r="A149" s="37" t="s">
        <v>1</v>
      </c>
      <c r="B149" s="32" t="s">
        <v>2</v>
      </c>
      <c r="C149" s="32" t="s">
        <v>3</v>
      </c>
      <c r="D149" s="32" t="s">
        <v>47</v>
      </c>
      <c r="E149" s="32" t="s">
        <v>254</v>
      </c>
      <c r="F149" s="39" t="s">
        <v>383</v>
      </c>
      <c r="G149" s="52" t="s">
        <v>384</v>
      </c>
    </row>
    <row r="150" spans="1:7" ht="30.75" thickBot="1">
      <c r="A150" s="35">
        <v>1</v>
      </c>
      <c r="B150" s="100">
        <v>80106</v>
      </c>
      <c r="C150" s="100" t="s">
        <v>238</v>
      </c>
      <c r="D150" s="100" t="s">
        <v>27</v>
      </c>
      <c r="E150" s="100">
        <v>0.61949999999999994</v>
      </c>
      <c r="F150" s="100">
        <v>876000</v>
      </c>
      <c r="G150" s="103">
        <v>542682</v>
      </c>
    </row>
    <row r="151" spans="1:7">
      <c r="A151" s="130" t="s">
        <v>16</v>
      </c>
      <c r="B151" s="130"/>
      <c r="C151" s="130"/>
      <c r="D151" s="131"/>
      <c r="E151" s="131"/>
      <c r="F151" s="82"/>
      <c r="G151" s="82"/>
    </row>
    <row r="152" spans="1:7">
      <c r="A152" s="130" t="s">
        <v>239</v>
      </c>
      <c r="B152" s="130"/>
      <c r="C152" s="130"/>
      <c r="D152" s="131"/>
      <c r="E152" s="131"/>
      <c r="F152" s="82"/>
      <c r="G152" s="82"/>
    </row>
    <row r="153" spans="1:7" ht="45">
      <c r="A153" s="99" t="s">
        <v>1</v>
      </c>
      <c r="B153" s="27" t="s">
        <v>2</v>
      </c>
      <c r="C153" s="27" t="s">
        <v>3</v>
      </c>
      <c r="D153" s="27" t="s">
        <v>47</v>
      </c>
      <c r="E153" s="27" t="s">
        <v>254</v>
      </c>
      <c r="F153" s="99" t="s">
        <v>383</v>
      </c>
      <c r="G153" s="99" t="s">
        <v>384</v>
      </c>
    </row>
    <row r="154" spans="1:7" ht="30">
      <c r="A154" s="99">
        <v>1</v>
      </c>
      <c r="B154" s="99">
        <v>80106</v>
      </c>
      <c r="C154" s="99" t="s">
        <v>240</v>
      </c>
      <c r="D154" s="99" t="s">
        <v>27</v>
      </c>
      <c r="E154" s="99">
        <v>0.80279999999999985</v>
      </c>
      <c r="F154" s="99">
        <v>876000</v>
      </c>
      <c r="G154" s="99">
        <v>703252.79999999981</v>
      </c>
    </row>
    <row r="155" spans="1:7">
      <c r="A155" s="130" t="s">
        <v>16</v>
      </c>
      <c r="B155" s="130"/>
      <c r="C155" s="130"/>
      <c r="D155" s="131"/>
      <c r="E155" s="131"/>
      <c r="F155" s="82"/>
      <c r="G155" s="82"/>
    </row>
    <row r="156" spans="1:7" ht="15.75" thickBot="1">
      <c r="A156" s="130" t="s">
        <v>241</v>
      </c>
      <c r="B156" s="130"/>
      <c r="C156" s="130"/>
      <c r="D156" s="131"/>
      <c r="E156" s="131"/>
      <c r="F156" s="82"/>
      <c r="G156" s="82"/>
    </row>
    <row r="157" spans="1:7" ht="45">
      <c r="A157" s="37" t="s">
        <v>1</v>
      </c>
      <c r="B157" s="32" t="s">
        <v>2</v>
      </c>
      <c r="C157" s="32" t="s">
        <v>3</v>
      </c>
      <c r="D157" s="32" t="s">
        <v>47</v>
      </c>
      <c r="E157" s="32" t="s">
        <v>254</v>
      </c>
      <c r="F157" s="39" t="s">
        <v>383</v>
      </c>
      <c r="G157" s="52" t="s">
        <v>384</v>
      </c>
    </row>
    <row r="158" spans="1:7" ht="30.75" thickBot="1">
      <c r="A158" s="35">
        <v>1</v>
      </c>
      <c r="B158" s="100">
        <v>80106</v>
      </c>
      <c r="C158" s="100" t="s">
        <v>242</v>
      </c>
      <c r="D158" s="100" t="s">
        <v>27</v>
      </c>
      <c r="E158" s="100">
        <v>0.80279999999999985</v>
      </c>
      <c r="F158" s="100">
        <v>876000</v>
      </c>
      <c r="G158" s="103">
        <v>703252.8</v>
      </c>
    </row>
    <row r="159" spans="1:7">
      <c r="A159" s="130" t="s">
        <v>16</v>
      </c>
      <c r="B159" s="130"/>
      <c r="C159" s="130"/>
      <c r="D159" s="131"/>
      <c r="E159" s="131"/>
      <c r="F159" s="82"/>
      <c r="G159" s="82"/>
    </row>
    <row r="160" spans="1:7" ht="15.75" thickBot="1">
      <c r="A160" s="130" t="s">
        <v>243</v>
      </c>
      <c r="B160" s="130"/>
      <c r="C160" s="130"/>
      <c r="D160" s="131"/>
      <c r="E160" s="131"/>
      <c r="F160" s="82"/>
      <c r="G160" s="82"/>
    </row>
    <row r="161" spans="1:7" ht="45">
      <c r="A161" s="37" t="s">
        <v>1</v>
      </c>
      <c r="B161" s="32" t="s">
        <v>2</v>
      </c>
      <c r="C161" s="32" t="s">
        <v>3</v>
      </c>
      <c r="D161" s="32" t="s">
        <v>47</v>
      </c>
      <c r="E161" s="32" t="s">
        <v>254</v>
      </c>
      <c r="F161" s="39" t="s">
        <v>383</v>
      </c>
      <c r="G161" s="52" t="s">
        <v>384</v>
      </c>
    </row>
    <row r="162" spans="1:7" ht="30.75" thickBot="1">
      <c r="A162" s="35">
        <v>1</v>
      </c>
      <c r="B162" s="100">
        <v>80106</v>
      </c>
      <c r="C162" s="100" t="s">
        <v>244</v>
      </c>
      <c r="D162" s="100" t="s">
        <v>27</v>
      </c>
      <c r="E162" s="100">
        <v>0.80279999999999985</v>
      </c>
      <c r="F162" s="100">
        <v>876000</v>
      </c>
      <c r="G162" s="103">
        <v>703252.8</v>
      </c>
    </row>
    <row r="163" spans="1:7">
      <c r="A163" s="130" t="s">
        <v>16</v>
      </c>
      <c r="B163" s="130"/>
      <c r="C163" s="130"/>
      <c r="D163" s="131"/>
      <c r="E163" s="131"/>
      <c r="F163" s="82"/>
      <c r="G163" s="82"/>
    </row>
    <row r="164" spans="1:7" ht="15.75" thickBot="1">
      <c r="A164" s="130" t="s">
        <v>245</v>
      </c>
      <c r="B164" s="130"/>
      <c r="C164" s="130"/>
      <c r="D164" s="131"/>
      <c r="E164" s="131"/>
      <c r="F164" s="82"/>
      <c r="G164" s="82"/>
    </row>
    <row r="165" spans="1:7" ht="45">
      <c r="A165" s="37" t="s">
        <v>1</v>
      </c>
      <c r="B165" s="32" t="s">
        <v>2</v>
      </c>
      <c r="C165" s="32" t="s">
        <v>3</v>
      </c>
      <c r="D165" s="32" t="s">
        <v>47</v>
      </c>
      <c r="E165" s="32" t="s">
        <v>254</v>
      </c>
      <c r="F165" s="39" t="s">
        <v>383</v>
      </c>
      <c r="G165" s="52" t="s">
        <v>384</v>
      </c>
    </row>
    <row r="166" spans="1:7" ht="30.75" thickBot="1">
      <c r="A166" s="35">
        <v>1</v>
      </c>
      <c r="B166" s="100">
        <v>80106</v>
      </c>
      <c r="C166" s="100" t="s">
        <v>246</v>
      </c>
      <c r="D166" s="100" t="s">
        <v>27</v>
      </c>
      <c r="E166" s="100">
        <v>0.80279999999999985</v>
      </c>
      <c r="F166" s="100">
        <v>876000</v>
      </c>
      <c r="G166" s="103">
        <v>488808</v>
      </c>
    </row>
    <row r="167" spans="1:7">
      <c r="A167" s="130" t="s">
        <v>16</v>
      </c>
      <c r="B167" s="130"/>
      <c r="C167" s="130"/>
      <c r="D167" s="131"/>
      <c r="E167" s="131"/>
      <c r="F167" s="82"/>
      <c r="G167" s="82"/>
    </row>
    <row r="168" spans="1:7" ht="15.75" thickBot="1">
      <c r="A168" s="130" t="s">
        <v>247</v>
      </c>
      <c r="B168" s="130"/>
      <c r="C168" s="130"/>
      <c r="D168" s="131"/>
      <c r="E168" s="131"/>
      <c r="F168" s="82"/>
      <c r="G168" s="82"/>
    </row>
    <row r="169" spans="1:7" ht="45">
      <c r="A169" s="37" t="s">
        <v>1</v>
      </c>
      <c r="B169" s="32" t="s">
        <v>2</v>
      </c>
      <c r="C169" s="32" t="s">
        <v>3</v>
      </c>
      <c r="D169" s="32" t="s">
        <v>47</v>
      </c>
      <c r="E169" s="32" t="s">
        <v>254</v>
      </c>
      <c r="F169" s="39" t="s">
        <v>383</v>
      </c>
      <c r="G169" s="52" t="s">
        <v>384</v>
      </c>
    </row>
    <row r="170" spans="1:7" ht="30.75" thickBot="1">
      <c r="A170" s="35">
        <v>1</v>
      </c>
      <c r="B170" s="100">
        <v>80106</v>
      </c>
      <c r="C170" s="100" t="s">
        <v>248</v>
      </c>
      <c r="D170" s="100" t="s">
        <v>27</v>
      </c>
      <c r="E170" s="100">
        <v>0.55799999999999994</v>
      </c>
      <c r="F170" s="100">
        <v>876000</v>
      </c>
      <c r="G170" s="103">
        <v>1017036</v>
      </c>
    </row>
    <row r="171" spans="1:7">
      <c r="A171" s="130" t="s">
        <v>16</v>
      </c>
      <c r="B171" s="130"/>
      <c r="C171" s="130"/>
      <c r="D171" s="131"/>
      <c r="E171" s="131"/>
      <c r="F171" s="82"/>
      <c r="G171" s="82"/>
    </row>
    <row r="172" spans="1:7" ht="15.75" thickBot="1">
      <c r="A172" s="130" t="s">
        <v>249</v>
      </c>
      <c r="B172" s="130"/>
      <c r="C172" s="130"/>
      <c r="D172" s="131"/>
      <c r="E172" s="131"/>
      <c r="F172" s="82"/>
      <c r="G172" s="82"/>
    </row>
    <row r="173" spans="1:7" ht="45">
      <c r="A173" s="37" t="s">
        <v>1</v>
      </c>
      <c r="B173" s="32" t="s">
        <v>2</v>
      </c>
      <c r="C173" s="32" t="s">
        <v>3</v>
      </c>
      <c r="D173" s="32" t="s">
        <v>47</v>
      </c>
      <c r="E173" s="32" t="s">
        <v>254</v>
      </c>
      <c r="F173" s="39" t="s">
        <v>383</v>
      </c>
      <c r="G173" s="52" t="s">
        <v>384</v>
      </c>
    </row>
    <row r="174" spans="1:7" ht="30.75" thickBot="1">
      <c r="A174" s="35">
        <v>1</v>
      </c>
      <c r="B174" s="100">
        <v>80106</v>
      </c>
      <c r="C174" s="100" t="s">
        <v>250</v>
      </c>
      <c r="D174" s="100" t="s">
        <v>27</v>
      </c>
      <c r="E174" s="100">
        <v>1.161</v>
      </c>
      <c r="F174" s="100">
        <v>876000</v>
      </c>
      <c r="G174" s="103">
        <v>1017036</v>
      </c>
    </row>
    <row r="175" spans="1:7">
      <c r="A175" s="131"/>
      <c r="B175" s="131"/>
      <c r="C175" s="131"/>
      <c r="D175" s="131"/>
      <c r="E175" s="131"/>
      <c r="F175" s="82"/>
      <c r="G175" s="82"/>
    </row>
    <row r="176" spans="1:7">
      <c r="A176" s="131"/>
      <c r="B176" s="131"/>
      <c r="C176" s="131"/>
      <c r="D176" s="131"/>
      <c r="E176" s="131"/>
      <c r="F176" s="82"/>
      <c r="G176" s="82"/>
    </row>
    <row r="177" spans="1:7">
      <c r="A177" s="131"/>
      <c r="B177" s="131"/>
      <c r="C177" s="131"/>
      <c r="D177" s="131"/>
      <c r="E177" s="131"/>
      <c r="F177" s="82"/>
      <c r="G177" s="82"/>
    </row>
    <row r="178" spans="1:7">
      <c r="A178" s="130" t="s">
        <v>16</v>
      </c>
      <c r="B178" s="130"/>
      <c r="C178" s="130"/>
      <c r="D178" s="131"/>
      <c r="E178" s="131"/>
      <c r="F178" s="82"/>
      <c r="G178" s="82"/>
    </row>
    <row r="179" spans="1:7" ht="15.75" thickBot="1">
      <c r="A179" s="130" t="s">
        <v>251</v>
      </c>
      <c r="B179" s="130"/>
      <c r="C179" s="130"/>
      <c r="D179" s="131"/>
      <c r="E179" s="131"/>
      <c r="F179" s="82"/>
      <c r="G179" s="82"/>
    </row>
    <row r="180" spans="1:7" ht="60">
      <c r="A180" s="37" t="s">
        <v>80</v>
      </c>
      <c r="B180" s="32" t="s">
        <v>2</v>
      </c>
      <c r="C180" s="32" t="s">
        <v>3</v>
      </c>
      <c r="D180" s="32" t="s">
        <v>82</v>
      </c>
      <c r="E180" s="42" t="s">
        <v>26</v>
      </c>
      <c r="F180" s="39" t="s">
        <v>383</v>
      </c>
      <c r="G180" s="52" t="s">
        <v>384</v>
      </c>
    </row>
    <row r="181" spans="1:7" ht="18.75" thickBot="1">
      <c r="A181" s="35">
        <v>1</v>
      </c>
      <c r="B181" s="25">
        <v>80106</v>
      </c>
      <c r="C181" s="25" t="s">
        <v>252</v>
      </c>
      <c r="D181" s="25">
        <v>27.33</v>
      </c>
      <c r="E181" s="25" t="s">
        <v>253</v>
      </c>
      <c r="F181" s="83">
        <v>876000</v>
      </c>
      <c r="G181" s="84">
        <v>23941080</v>
      </c>
    </row>
    <row r="182" spans="1:7">
      <c r="A182" s="82"/>
      <c r="B182" s="82"/>
      <c r="C182" s="82"/>
      <c r="D182" s="131"/>
      <c r="E182" s="82"/>
      <c r="F182" s="82"/>
      <c r="G182" s="82"/>
    </row>
    <row r="183" spans="1:7">
      <c r="A183" s="82"/>
      <c r="B183" s="82"/>
      <c r="C183" s="82"/>
      <c r="D183" s="131"/>
      <c r="E183" s="82"/>
      <c r="F183" s="82"/>
      <c r="G183" s="82"/>
    </row>
  </sheetData>
  <mergeCells count="76">
    <mergeCell ref="A47:C47"/>
    <mergeCell ref="A1:C1"/>
    <mergeCell ref="A2:C2"/>
    <mergeCell ref="A3:C3"/>
    <mergeCell ref="A4:C4"/>
    <mergeCell ref="A19:C19"/>
    <mergeCell ref="A20:C20"/>
    <mergeCell ref="A28:C28"/>
    <mergeCell ref="A29:C29"/>
    <mergeCell ref="A37:C37"/>
    <mergeCell ref="A38:C38"/>
    <mergeCell ref="A46:C46"/>
    <mergeCell ref="A84:C84"/>
    <mergeCell ref="A55:C55"/>
    <mergeCell ref="A56:C56"/>
    <mergeCell ref="A64:C64"/>
    <mergeCell ref="A65:C65"/>
    <mergeCell ref="A71:C71"/>
    <mergeCell ref="A72:C72"/>
    <mergeCell ref="A75:C75"/>
    <mergeCell ref="A76:C76"/>
    <mergeCell ref="A79:C79"/>
    <mergeCell ref="A80:C80"/>
    <mergeCell ref="A83:C83"/>
    <mergeCell ref="A108:C108"/>
    <mergeCell ref="A87:C87"/>
    <mergeCell ref="A88:C88"/>
    <mergeCell ref="A91:C91"/>
    <mergeCell ref="A92:C92"/>
    <mergeCell ref="A95:C95"/>
    <mergeCell ref="A96:C96"/>
    <mergeCell ref="A99:C99"/>
    <mergeCell ref="A100:C100"/>
    <mergeCell ref="A103:C103"/>
    <mergeCell ref="A104:C104"/>
    <mergeCell ref="A107:C107"/>
    <mergeCell ref="A127:C127"/>
    <mergeCell ref="A128:C128"/>
    <mergeCell ref="A131:C131"/>
    <mergeCell ref="A143:C143"/>
    <mergeCell ref="A144:C144"/>
    <mergeCell ref="A116:C116"/>
    <mergeCell ref="A119:C119"/>
    <mergeCell ref="A120:C120"/>
    <mergeCell ref="A123:C123"/>
    <mergeCell ref="A124:C124"/>
    <mergeCell ref="A147:C147"/>
    <mergeCell ref="A148:C148"/>
    <mergeCell ref="A151:C151"/>
    <mergeCell ref="F58:F63"/>
    <mergeCell ref="A171:C171"/>
    <mergeCell ref="A156:C156"/>
    <mergeCell ref="A135:C135"/>
    <mergeCell ref="A136:C136"/>
    <mergeCell ref="A139:C139"/>
    <mergeCell ref="A140:C140"/>
    <mergeCell ref="A152:C152"/>
    <mergeCell ref="A155:C155"/>
    <mergeCell ref="A132:C132"/>
    <mergeCell ref="A111:C111"/>
    <mergeCell ref="A112:C112"/>
    <mergeCell ref="A115:C115"/>
    <mergeCell ref="A172:C172"/>
    <mergeCell ref="A178:C178"/>
    <mergeCell ref="A179:C179"/>
    <mergeCell ref="A159:C159"/>
    <mergeCell ref="A160:C160"/>
    <mergeCell ref="A163:C163"/>
    <mergeCell ref="A164:C164"/>
    <mergeCell ref="A167:C167"/>
    <mergeCell ref="A168:C168"/>
    <mergeCell ref="H6:H15"/>
    <mergeCell ref="F22:F27"/>
    <mergeCell ref="F31:F36"/>
    <mergeCell ref="F40:F45"/>
    <mergeCell ref="F49:F54"/>
  </mergeCells>
  <pageMargins left="0.7" right="0.7" top="0.75" bottom="0.75" header="0.3" footer="0.3"/>
  <pageSetup paperSize="9" scale="90" fitToHeight="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rightToLeft="1" topLeftCell="A32" workbookViewId="0">
      <selection activeCell="I1" sqref="A1:I34"/>
    </sheetView>
  </sheetViews>
  <sheetFormatPr defaultRowHeight="15"/>
  <cols>
    <col min="1" max="1" width="5" customWidth="1"/>
    <col min="2" max="2" width="10" customWidth="1"/>
    <col min="3" max="3" width="21.28515625" customWidth="1"/>
    <col min="4" max="4" width="7.42578125" customWidth="1"/>
    <col min="5" max="5" width="8" customWidth="1"/>
    <col min="6" max="6" width="8.28515625" customWidth="1"/>
  </cols>
  <sheetData>
    <row r="1" spans="1:9">
      <c r="A1" s="111" t="s">
        <v>16</v>
      </c>
      <c r="B1" s="111"/>
      <c r="C1" s="111"/>
    </row>
    <row r="2" spans="1:9" ht="15.75" thickBot="1">
      <c r="A2" s="112" t="s">
        <v>261</v>
      </c>
      <c r="B2" s="112"/>
      <c r="C2" s="112"/>
    </row>
    <row r="3" spans="1:9" ht="30.75" thickBot="1">
      <c r="A3" s="13" t="s">
        <v>1</v>
      </c>
      <c r="B3" s="14" t="s">
        <v>2</v>
      </c>
      <c r="C3" s="15" t="s">
        <v>3</v>
      </c>
      <c r="D3" s="15" t="s">
        <v>47</v>
      </c>
      <c r="E3" s="15" t="s">
        <v>46</v>
      </c>
      <c r="F3" s="28" t="s">
        <v>30</v>
      </c>
      <c r="G3" s="64" t="s">
        <v>383</v>
      </c>
      <c r="H3" s="64" t="s">
        <v>384</v>
      </c>
      <c r="I3" s="58" t="s">
        <v>386</v>
      </c>
    </row>
    <row r="4" spans="1:9" ht="30">
      <c r="A4" s="65">
        <v>1</v>
      </c>
      <c r="B4" s="54">
        <v>100203</v>
      </c>
      <c r="C4" s="4" t="s">
        <v>262</v>
      </c>
      <c r="D4" s="54" t="s">
        <v>260</v>
      </c>
      <c r="E4" s="54"/>
      <c r="F4" s="113">
        <f>SUM(E4:E34)</f>
        <v>317.536</v>
      </c>
      <c r="G4" s="12">
        <v>308500</v>
      </c>
      <c r="H4" s="12"/>
      <c r="I4" s="43">
        <v>97959856</v>
      </c>
    </row>
    <row r="5" spans="1:9">
      <c r="A5" s="26">
        <v>2</v>
      </c>
      <c r="B5" s="55">
        <v>100203</v>
      </c>
      <c r="C5" s="55" t="s">
        <v>263</v>
      </c>
      <c r="D5" s="55" t="s">
        <v>260</v>
      </c>
      <c r="E5" s="55">
        <v>12.32</v>
      </c>
      <c r="F5" s="114"/>
      <c r="G5" s="6">
        <v>308500</v>
      </c>
      <c r="H5" s="6">
        <v>3800720</v>
      </c>
      <c r="I5" s="19"/>
    </row>
    <row r="6" spans="1:9">
      <c r="A6" s="26">
        <v>3</v>
      </c>
      <c r="B6" s="55">
        <v>100203</v>
      </c>
      <c r="C6" s="55" t="s">
        <v>264</v>
      </c>
      <c r="D6" s="55" t="s">
        <v>260</v>
      </c>
      <c r="E6" s="55">
        <v>16.239999999999998</v>
      </c>
      <c r="F6" s="114"/>
      <c r="G6" s="6">
        <v>308500</v>
      </c>
      <c r="H6" s="6">
        <v>5010039.9999999991</v>
      </c>
      <c r="I6" s="19"/>
    </row>
    <row r="7" spans="1:9">
      <c r="A7" s="26">
        <v>4</v>
      </c>
      <c r="B7" s="55">
        <v>100203</v>
      </c>
      <c r="C7" s="55" t="s">
        <v>265</v>
      </c>
      <c r="D7" s="55" t="s">
        <v>260</v>
      </c>
      <c r="E7" s="55">
        <v>13.552</v>
      </c>
      <c r="F7" s="114"/>
      <c r="G7" s="6">
        <v>308500</v>
      </c>
      <c r="H7" s="6">
        <v>4180792</v>
      </c>
      <c r="I7" s="19"/>
    </row>
    <row r="8" spans="1:9">
      <c r="A8" s="26">
        <v>5</v>
      </c>
      <c r="B8" s="55">
        <v>100203</v>
      </c>
      <c r="C8" s="55" t="s">
        <v>266</v>
      </c>
      <c r="D8" s="55" t="s">
        <v>260</v>
      </c>
      <c r="E8" s="55">
        <v>18.303999999999998</v>
      </c>
      <c r="F8" s="114"/>
      <c r="G8" s="6">
        <v>308500</v>
      </c>
      <c r="H8" s="6">
        <v>5646784</v>
      </c>
      <c r="I8" s="19"/>
    </row>
    <row r="9" spans="1:9">
      <c r="A9" s="26">
        <v>6</v>
      </c>
      <c r="B9" s="55">
        <v>100203</v>
      </c>
      <c r="C9" s="55" t="s">
        <v>267</v>
      </c>
      <c r="D9" s="55" t="s">
        <v>260</v>
      </c>
      <c r="E9" s="55">
        <v>8.36</v>
      </c>
      <c r="F9" s="114"/>
      <c r="G9" s="6">
        <v>308500</v>
      </c>
      <c r="H9" s="6">
        <v>2579060</v>
      </c>
      <c r="I9" s="19"/>
    </row>
    <row r="10" spans="1:9">
      <c r="A10" s="26">
        <v>7</v>
      </c>
      <c r="B10" s="55">
        <v>100203</v>
      </c>
      <c r="C10" s="55" t="s">
        <v>268</v>
      </c>
      <c r="D10" s="55" t="s">
        <v>260</v>
      </c>
      <c r="E10" s="6">
        <v>18</v>
      </c>
      <c r="F10" s="114"/>
      <c r="G10" s="6">
        <v>308500</v>
      </c>
      <c r="H10" s="6">
        <v>5553000</v>
      </c>
      <c r="I10" s="19"/>
    </row>
    <row r="11" spans="1:9" ht="30">
      <c r="A11" s="26">
        <v>8</v>
      </c>
      <c r="B11" s="55">
        <v>100203</v>
      </c>
      <c r="C11" s="5" t="s">
        <v>269</v>
      </c>
      <c r="D11" s="55" t="s">
        <v>260</v>
      </c>
      <c r="E11" s="6"/>
      <c r="F11" s="114"/>
      <c r="G11" s="6">
        <v>308500</v>
      </c>
      <c r="H11" s="6">
        <v>0</v>
      </c>
      <c r="I11" s="19"/>
    </row>
    <row r="12" spans="1:9">
      <c r="A12" s="26">
        <v>9</v>
      </c>
      <c r="B12" s="55">
        <v>100203</v>
      </c>
      <c r="C12" s="55" t="s">
        <v>263</v>
      </c>
      <c r="D12" s="55" t="s">
        <v>260</v>
      </c>
      <c r="E12" s="6">
        <v>2.2399999999999998</v>
      </c>
      <c r="F12" s="114"/>
      <c r="G12" s="6">
        <v>308500</v>
      </c>
      <c r="H12" s="6">
        <v>691039.99999999988</v>
      </c>
      <c r="I12" s="19"/>
    </row>
    <row r="13" spans="1:9">
      <c r="A13" s="26">
        <v>10</v>
      </c>
      <c r="B13" s="55">
        <v>100203</v>
      </c>
      <c r="C13" s="55" t="s">
        <v>264</v>
      </c>
      <c r="D13" s="55" t="s">
        <v>260</v>
      </c>
      <c r="E13" s="6">
        <v>12.32</v>
      </c>
      <c r="F13" s="114"/>
      <c r="G13" s="6">
        <v>308500</v>
      </c>
      <c r="H13" s="6">
        <v>3800720</v>
      </c>
      <c r="I13" s="19"/>
    </row>
    <row r="14" spans="1:9">
      <c r="A14" s="26">
        <v>11</v>
      </c>
      <c r="B14" s="55">
        <v>100203</v>
      </c>
      <c r="C14" s="55" t="s">
        <v>265</v>
      </c>
      <c r="D14" s="55" t="s">
        <v>260</v>
      </c>
      <c r="E14" s="6">
        <v>16.239999999999998</v>
      </c>
      <c r="F14" s="114"/>
      <c r="G14" s="6">
        <v>308500</v>
      </c>
      <c r="H14" s="6">
        <v>5010039.9999999991</v>
      </c>
      <c r="I14" s="19"/>
    </row>
    <row r="15" spans="1:9">
      <c r="A15" s="26">
        <v>12</v>
      </c>
      <c r="B15" s="55">
        <v>100203</v>
      </c>
      <c r="C15" s="55" t="s">
        <v>266</v>
      </c>
      <c r="D15" s="55" t="s">
        <v>260</v>
      </c>
      <c r="E15" s="6">
        <v>18.240000000000002</v>
      </c>
      <c r="F15" s="114"/>
      <c r="G15" s="6">
        <v>308500</v>
      </c>
      <c r="H15" s="6">
        <v>5627040.0000000009</v>
      </c>
      <c r="I15" s="19"/>
    </row>
    <row r="16" spans="1:9">
      <c r="A16" s="26">
        <v>13</v>
      </c>
      <c r="B16" s="55">
        <v>100203</v>
      </c>
      <c r="C16" s="55" t="s">
        <v>267</v>
      </c>
      <c r="D16" s="55" t="s">
        <v>260</v>
      </c>
      <c r="E16" s="6">
        <v>1.52</v>
      </c>
      <c r="F16" s="114"/>
      <c r="G16" s="6">
        <v>308500</v>
      </c>
      <c r="H16" s="6">
        <v>468920</v>
      </c>
      <c r="I16" s="19"/>
    </row>
    <row r="17" spans="1:9">
      <c r="A17" s="26">
        <v>14</v>
      </c>
      <c r="B17" s="55">
        <v>100203</v>
      </c>
      <c r="C17" s="55" t="s">
        <v>270</v>
      </c>
      <c r="D17" s="55" t="s">
        <v>260</v>
      </c>
      <c r="E17" s="6">
        <v>8.36</v>
      </c>
      <c r="F17" s="114"/>
      <c r="G17" s="6">
        <v>308500</v>
      </c>
      <c r="H17" s="6">
        <v>2579060</v>
      </c>
      <c r="I17" s="19"/>
    </row>
    <row r="18" spans="1:9">
      <c r="A18" s="26">
        <v>15</v>
      </c>
      <c r="B18" s="55">
        <v>100203</v>
      </c>
      <c r="C18" s="55" t="s">
        <v>271</v>
      </c>
      <c r="D18" s="55" t="s">
        <v>260</v>
      </c>
      <c r="E18" s="6">
        <v>18</v>
      </c>
      <c r="F18" s="114"/>
      <c r="G18" s="6">
        <v>308500</v>
      </c>
      <c r="H18" s="6">
        <v>5553000</v>
      </c>
      <c r="I18" s="19"/>
    </row>
    <row r="19" spans="1:9" ht="30">
      <c r="A19" s="26">
        <v>16</v>
      </c>
      <c r="B19" s="55">
        <v>100203</v>
      </c>
      <c r="C19" s="5" t="s">
        <v>272</v>
      </c>
      <c r="D19" s="55" t="s">
        <v>260</v>
      </c>
      <c r="E19" s="6"/>
      <c r="F19" s="114"/>
      <c r="G19" s="6">
        <v>308500</v>
      </c>
      <c r="H19" s="6">
        <v>0</v>
      </c>
      <c r="I19" s="19"/>
    </row>
    <row r="20" spans="1:9">
      <c r="A20" s="26">
        <v>17</v>
      </c>
      <c r="B20" s="55">
        <v>100203</v>
      </c>
      <c r="C20" s="55" t="s">
        <v>263</v>
      </c>
      <c r="D20" s="55" t="s">
        <v>260</v>
      </c>
      <c r="E20" s="6">
        <v>2.2399999999999998</v>
      </c>
      <c r="F20" s="114"/>
      <c r="G20" s="6">
        <v>308500</v>
      </c>
      <c r="H20" s="6">
        <v>691039.99999999988</v>
      </c>
      <c r="I20" s="19"/>
    </row>
    <row r="21" spans="1:9">
      <c r="A21" s="26">
        <v>18</v>
      </c>
      <c r="B21" s="55">
        <v>100203</v>
      </c>
      <c r="C21" s="55" t="s">
        <v>264</v>
      </c>
      <c r="D21" s="55" t="s">
        <v>260</v>
      </c>
      <c r="E21" s="6">
        <v>12.32</v>
      </c>
      <c r="F21" s="114"/>
      <c r="G21" s="6">
        <v>308500</v>
      </c>
      <c r="H21" s="6">
        <v>3800720</v>
      </c>
      <c r="I21" s="19"/>
    </row>
    <row r="22" spans="1:9">
      <c r="A22" s="26">
        <v>19</v>
      </c>
      <c r="B22" s="55">
        <v>100203</v>
      </c>
      <c r="C22" s="55" t="s">
        <v>265</v>
      </c>
      <c r="D22" s="55" t="s">
        <v>260</v>
      </c>
      <c r="E22" s="6">
        <v>16.239999999999998</v>
      </c>
      <c r="F22" s="114"/>
      <c r="G22" s="6">
        <v>308500</v>
      </c>
      <c r="H22" s="6">
        <v>5010039.9999999991</v>
      </c>
      <c r="I22" s="19"/>
    </row>
    <row r="23" spans="1:9">
      <c r="A23" s="26">
        <v>20</v>
      </c>
      <c r="B23" s="55">
        <v>100203</v>
      </c>
      <c r="C23" s="55" t="s">
        <v>266</v>
      </c>
      <c r="D23" s="55" t="s">
        <v>260</v>
      </c>
      <c r="E23" s="6">
        <v>18.240000000000002</v>
      </c>
      <c r="F23" s="114"/>
      <c r="G23" s="6">
        <v>308500</v>
      </c>
      <c r="H23" s="6">
        <v>5627040.0000000009</v>
      </c>
      <c r="I23" s="19"/>
    </row>
    <row r="24" spans="1:9">
      <c r="A24" s="26">
        <v>21</v>
      </c>
      <c r="B24" s="55">
        <v>100203</v>
      </c>
      <c r="C24" s="55" t="s">
        <v>267</v>
      </c>
      <c r="D24" s="55" t="s">
        <v>260</v>
      </c>
      <c r="E24" s="6">
        <v>1.52</v>
      </c>
      <c r="F24" s="114"/>
      <c r="G24" s="6">
        <v>308500</v>
      </c>
      <c r="H24" s="6">
        <v>468920</v>
      </c>
      <c r="I24" s="19"/>
    </row>
    <row r="25" spans="1:9">
      <c r="A25" s="26">
        <v>22</v>
      </c>
      <c r="B25" s="55">
        <v>100203</v>
      </c>
      <c r="C25" s="55" t="s">
        <v>270</v>
      </c>
      <c r="D25" s="55" t="s">
        <v>260</v>
      </c>
      <c r="E25" s="6">
        <v>8.36</v>
      </c>
      <c r="F25" s="114"/>
      <c r="G25" s="6">
        <v>308500</v>
      </c>
      <c r="H25" s="6">
        <v>2579060</v>
      </c>
      <c r="I25" s="19"/>
    </row>
    <row r="26" spans="1:9">
      <c r="A26" s="26">
        <v>23</v>
      </c>
      <c r="B26" s="55">
        <v>100203</v>
      </c>
      <c r="C26" s="55" t="s">
        <v>271</v>
      </c>
      <c r="D26" s="55" t="s">
        <v>260</v>
      </c>
      <c r="E26" s="6">
        <v>18</v>
      </c>
      <c r="F26" s="114"/>
      <c r="G26" s="6">
        <v>308500</v>
      </c>
      <c r="H26" s="6">
        <v>5553000</v>
      </c>
      <c r="I26" s="19"/>
    </row>
    <row r="27" spans="1:9" ht="30">
      <c r="A27" s="26">
        <v>24</v>
      </c>
      <c r="B27" s="55">
        <v>100203</v>
      </c>
      <c r="C27" s="5" t="s">
        <v>273</v>
      </c>
      <c r="D27" s="55" t="s">
        <v>260</v>
      </c>
      <c r="E27" s="6"/>
      <c r="F27" s="114"/>
      <c r="G27" s="6">
        <v>308500</v>
      </c>
      <c r="H27" s="6">
        <v>0</v>
      </c>
      <c r="I27" s="19"/>
    </row>
    <row r="28" spans="1:9">
      <c r="A28" s="26">
        <v>25</v>
      </c>
      <c r="B28" s="55">
        <v>100203</v>
      </c>
      <c r="C28" s="55" t="s">
        <v>263</v>
      </c>
      <c r="D28" s="55" t="s">
        <v>260</v>
      </c>
      <c r="E28" s="6">
        <v>2.2399999999999998</v>
      </c>
      <c r="F28" s="114"/>
      <c r="G28" s="6">
        <v>308500</v>
      </c>
      <c r="H28" s="6">
        <v>691039.99999999988</v>
      </c>
      <c r="I28" s="19"/>
    </row>
    <row r="29" spans="1:9">
      <c r="A29" s="26">
        <v>26</v>
      </c>
      <c r="B29" s="55">
        <v>100203</v>
      </c>
      <c r="C29" s="55" t="s">
        <v>264</v>
      </c>
      <c r="D29" s="55" t="s">
        <v>260</v>
      </c>
      <c r="E29" s="6">
        <v>12.32</v>
      </c>
      <c r="F29" s="114"/>
      <c r="G29" s="6">
        <v>308500</v>
      </c>
      <c r="H29" s="6">
        <v>3800720</v>
      </c>
      <c r="I29" s="19"/>
    </row>
    <row r="30" spans="1:9">
      <c r="A30" s="26">
        <v>27</v>
      </c>
      <c r="B30" s="55">
        <v>100203</v>
      </c>
      <c r="C30" s="55" t="s">
        <v>265</v>
      </c>
      <c r="D30" s="55" t="s">
        <v>260</v>
      </c>
      <c r="E30" s="6">
        <v>16.239999999999998</v>
      </c>
      <c r="F30" s="114"/>
      <c r="G30" s="6">
        <v>308500</v>
      </c>
      <c r="H30" s="6">
        <v>5010039.9999999991</v>
      </c>
      <c r="I30" s="19"/>
    </row>
    <row r="31" spans="1:9">
      <c r="A31" s="26">
        <v>28</v>
      </c>
      <c r="B31" s="55">
        <v>100203</v>
      </c>
      <c r="C31" s="55" t="s">
        <v>266</v>
      </c>
      <c r="D31" s="55" t="s">
        <v>260</v>
      </c>
      <c r="E31" s="6">
        <v>18.240000000000002</v>
      </c>
      <c r="F31" s="114"/>
      <c r="G31" s="6">
        <v>308500</v>
      </c>
      <c r="H31" s="6">
        <v>5627040.0000000009</v>
      </c>
      <c r="I31" s="19"/>
    </row>
    <row r="32" spans="1:9">
      <c r="A32" s="26">
        <v>29</v>
      </c>
      <c r="B32" s="55">
        <v>100203</v>
      </c>
      <c r="C32" s="55" t="s">
        <v>267</v>
      </c>
      <c r="D32" s="55" t="s">
        <v>260</v>
      </c>
      <c r="E32" s="6">
        <v>1.52</v>
      </c>
      <c r="F32" s="114"/>
      <c r="G32" s="6">
        <v>308500</v>
      </c>
      <c r="H32" s="6">
        <v>468920</v>
      </c>
      <c r="I32" s="19"/>
    </row>
    <row r="33" spans="1:9">
      <c r="A33" s="26">
        <v>30</v>
      </c>
      <c r="B33" s="55">
        <v>100203</v>
      </c>
      <c r="C33" s="55" t="s">
        <v>270</v>
      </c>
      <c r="D33" s="55" t="s">
        <v>260</v>
      </c>
      <c r="E33" s="6">
        <v>8.36</v>
      </c>
      <c r="F33" s="114"/>
      <c r="G33" s="6">
        <v>308500</v>
      </c>
      <c r="H33" s="6">
        <v>2579060</v>
      </c>
      <c r="I33" s="19"/>
    </row>
    <row r="34" spans="1:9" ht="15.75" thickBot="1">
      <c r="A34" s="38">
        <v>31</v>
      </c>
      <c r="B34" s="40">
        <v>100203</v>
      </c>
      <c r="C34" s="40" t="s">
        <v>271</v>
      </c>
      <c r="D34" s="40" t="s">
        <v>260</v>
      </c>
      <c r="E34" s="7">
        <v>18</v>
      </c>
      <c r="F34" s="115"/>
      <c r="G34" s="7">
        <v>308500</v>
      </c>
      <c r="H34" s="7">
        <v>5553000</v>
      </c>
      <c r="I34" s="29"/>
    </row>
  </sheetData>
  <mergeCells count="3">
    <mergeCell ref="A1:C1"/>
    <mergeCell ref="A2:C2"/>
    <mergeCell ref="F4:F34"/>
  </mergeCell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rightToLeft="1" topLeftCell="A40" workbookViewId="0">
      <selection activeCell="I1" sqref="A1:I49"/>
    </sheetView>
  </sheetViews>
  <sheetFormatPr defaultRowHeight="15"/>
  <cols>
    <col min="1" max="1" width="5.28515625" customWidth="1"/>
    <col min="2" max="2" width="7.5703125" customWidth="1"/>
    <col min="3" max="3" width="19" customWidth="1"/>
    <col min="4" max="4" width="7.85546875" customWidth="1"/>
    <col min="6" max="6" width="10.7109375" customWidth="1"/>
    <col min="10" max="10" width="12" bestFit="1" customWidth="1"/>
  </cols>
  <sheetData>
    <row r="1" spans="1:10">
      <c r="A1" s="111" t="s">
        <v>16</v>
      </c>
      <c r="B1" s="111"/>
      <c r="C1" s="111"/>
    </row>
    <row r="2" spans="1:10" ht="15.75" thickBot="1">
      <c r="A2" s="112" t="s">
        <v>274</v>
      </c>
      <c r="B2" s="112"/>
      <c r="C2" s="112"/>
    </row>
    <row r="3" spans="1:10" ht="30.75" thickBot="1">
      <c r="A3" s="88" t="s">
        <v>1</v>
      </c>
      <c r="B3" s="89" t="s">
        <v>2</v>
      </c>
      <c r="C3" s="90" t="s">
        <v>3</v>
      </c>
      <c r="D3" s="90" t="s">
        <v>47</v>
      </c>
      <c r="E3" s="90" t="s">
        <v>254</v>
      </c>
      <c r="F3" s="91" t="s">
        <v>30</v>
      </c>
      <c r="G3" s="64" t="s">
        <v>383</v>
      </c>
      <c r="H3" s="64" t="s">
        <v>384</v>
      </c>
      <c r="I3" s="58" t="s">
        <v>386</v>
      </c>
      <c r="J3">
        <f>I5+I16+I23+I34++H48</f>
        <v>110750784.74000001</v>
      </c>
    </row>
    <row r="4" spans="1:10" ht="67.5" customHeight="1">
      <c r="A4" s="85">
        <v>1</v>
      </c>
      <c r="B4" s="86">
        <v>110104</v>
      </c>
      <c r="C4" s="87" t="s">
        <v>275</v>
      </c>
      <c r="D4" s="86" t="s">
        <v>253</v>
      </c>
      <c r="E4" s="86"/>
      <c r="F4" s="113">
        <f>SUM(E5:E11)</f>
        <v>42.392240000000001</v>
      </c>
      <c r="G4" s="12"/>
      <c r="H4" s="12"/>
      <c r="I4" s="43"/>
    </row>
    <row r="5" spans="1:10">
      <c r="A5" s="45">
        <v>2</v>
      </c>
      <c r="B5" s="46">
        <v>110104</v>
      </c>
      <c r="C5" s="46" t="s">
        <v>276</v>
      </c>
      <c r="D5" s="46" t="s">
        <v>253</v>
      </c>
      <c r="E5" s="46">
        <v>3.5089999999999999</v>
      </c>
      <c r="F5" s="114"/>
      <c r="G5" s="6">
        <v>294000</v>
      </c>
      <c r="H5" s="6">
        <v>1031646</v>
      </c>
      <c r="I5" s="19">
        <v>9194924.3100000005</v>
      </c>
    </row>
    <row r="6" spans="1:10">
      <c r="A6" s="45">
        <v>3</v>
      </c>
      <c r="B6" s="46">
        <v>110104</v>
      </c>
      <c r="C6" s="46" t="s">
        <v>277</v>
      </c>
      <c r="D6" s="46" t="s">
        <v>253</v>
      </c>
      <c r="E6" s="46">
        <v>2.3386</v>
      </c>
      <c r="F6" s="114"/>
      <c r="G6" s="6">
        <v>294000</v>
      </c>
      <c r="H6" s="6">
        <v>687548.4</v>
      </c>
      <c r="I6" s="19"/>
    </row>
    <row r="7" spans="1:10">
      <c r="A7" s="45">
        <v>4</v>
      </c>
      <c r="B7" s="46">
        <v>110104</v>
      </c>
      <c r="C7" s="46" t="s">
        <v>278</v>
      </c>
      <c r="D7" s="46" t="s">
        <v>253</v>
      </c>
      <c r="E7" s="46">
        <v>8.4215999999999998</v>
      </c>
      <c r="F7" s="114"/>
      <c r="G7" s="6">
        <v>294000</v>
      </c>
      <c r="H7" s="6">
        <v>2475950.4</v>
      </c>
      <c r="I7" s="19"/>
    </row>
    <row r="8" spans="1:10">
      <c r="A8" s="45">
        <v>5</v>
      </c>
      <c r="B8" s="46">
        <v>110104</v>
      </c>
      <c r="C8" s="46" t="s">
        <v>279</v>
      </c>
      <c r="D8" s="46" t="s">
        <v>253</v>
      </c>
      <c r="E8" s="46">
        <v>5.1869400000000008</v>
      </c>
      <c r="F8" s="114"/>
      <c r="G8" s="6">
        <v>294000</v>
      </c>
      <c r="H8" s="6">
        <v>1524960.3600000003</v>
      </c>
      <c r="I8" s="19"/>
    </row>
    <row r="9" spans="1:10">
      <c r="A9" s="45">
        <v>6</v>
      </c>
      <c r="B9" s="46">
        <v>110107</v>
      </c>
      <c r="C9" s="46" t="s">
        <v>280</v>
      </c>
      <c r="D9" s="46" t="s">
        <v>253</v>
      </c>
      <c r="E9" s="46">
        <v>10.986359999999999</v>
      </c>
      <c r="F9" s="114"/>
      <c r="G9" s="6">
        <v>151500</v>
      </c>
      <c r="H9" s="6">
        <v>1664433.5399999998</v>
      </c>
      <c r="I9" s="19"/>
    </row>
    <row r="10" spans="1:10">
      <c r="A10" s="45">
        <v>7</v>
      </c>
      <c r="B10" s="46">
        <v>110107</v>
      </c>
      <c r="C10" s="46" t="s">
        <v>281</v>
      </c>
      <c r="D10" s="46" t="s">
        <v>253</v>
      </c>
      <c r="E10" s="46">
        <v>9.3977400000000006</v>
      </c>
      <c r="F10" s="114"/>
      <c r="G10" s="6">
        <v>151500</v>
      </c>
      <c r="H10" s="6">
        <v>1423757.61</v>
      </c>
      <c r="I10" s="19"/>
    </row>
    <row r="11" spans="1:10" ht="15.75" thickBot="1">
      <c r="A11" s="47">
        <v>8</v>
      </c>
      <c r="B11" s="48">
        <v>110107</v>
      </c>
      <c r="C11" s="49" t="s">
        <v>282</v>
      </c>
      <c r="D11" s="48" t="s">
        <v>253</v>
      </c>
      <c r="E11" s="48">
        <v>2.552</v>
      </c>
      <c r="F11" s="115"/>
      <c r="G11" s="7">
        <v>151500</v>
      </c>
      <c r="H11" s="7">
        <v>386628</v>
      </c>
      <c r="I11" s="29"/>
    </row>
    <row r="12" spans="1:10">
      <c r="A12" s="111" t="s">
        <v>16</v>
      </c>
      <c r="B12" s="111"/>
      <c r="C12" s="111"/>
      <c r="D12" s="12"/>
      <c r="E12" s="43"/>
    </row>
    <row r="13" spans="1:10" ht="15.75" thickBot="1">
      <c r="A13" s="112" t="s">
        <v>283</v>
      </c>
      <c r="B13" s="112"/>
      <c r="C13" s="112"/>
      <c r="D13" s="41"/>
      <c r="E13" s="44"/>
    </row>
    <row r="14" spans="1:10" ht="30.75" thickBot="1">
      <c r="A14" s="13" t="s">
        <v>1</v>
      </c>
      <c r="B14" s="14" t="s">
        <v>2</v>
      </c>
      <c r="C14" s="15" t="s">
        <v>3</v>
      </c>
      <c r="D14" s="15" t="s">
        <v>47</v>
      </c>
      <c r="E14" s="15" t="s">
        <v>254</v>
      </c>
      <c r="F14" s="28" t="s">
        <v>30</v>
      </c>
      <c r="G14" s="64" t="s">
        <v>383</v>
      </c>
      <c r="H14" s="64" t="s">
        <v>384</v>
      </c>
      <c r="I14" s="58" t="s">
        <v>386</v>
      </c>
    </row>
    <row r="15" spans="1:10" ht="60">
      <c r="A15" s="65">
        <v>1</v>
      </c>
      <c r="B15" s="54">
        <v>110104</v>
      </c>
      <c r="C15" s="4" t="s">
        <v>275</v>
      </c>
      <c r="D15" s="54" t="s">
        <v>253</v>
      </c>
      <c r="E15" s="54"/>
      <c r="F15" s="113">
        <f>SUM(E16:E18)</f>
        <v>7.3743999999999996</v>
      </c>
      <c r="G15" s="12"/>
      <c r="H15" s="12"/>
      <c r="I15" s="43"/>
    </row>
    <row r="16" spans="1:10">
      <c r="A16" s="26">
        <v>2</v>
      </c>
      <c r="B16" s="55">
        <v>110104</v>
      </c>
      <c r="C16" s="55" t="s">
        <v>277</v>
      </c>
      <c r="D16" s="55" t="s">
        <v>253</v>
      </c>
      <c r="E16" s="55">
        <v>0.97680000000000011</v>
      </c>
      <c r="F16" s="114"/>
      <c r="G16" s="6">
        <v>294000</v>
      </c>
      <c r="H16" s="6">
        <v>287179.2</v>
      </c>
      <c r="I16" s="19">
        <v>2168073.6</v>
      </c>
    </row>
    <row r="17" spans="1:9">
      <c r="A17" s="26">
        <v>3</v>
      </c>
      <c r="B17" s="55">
        <v>110104</v>
      </c>
      <c r="C17" s="55" t="s">
        <v>278</v>
      </c>
      <c r="D17" s="55" t="s">
        <v>253</v>
      </c>
      <c r="E17" s="55">
        <v>3.1856</v>
      </c>
      <c r="F17" s="114"/>
      <c r="G17" s="6">
        <v>294000</v>
      </c>
      <c r="H17" s="6">
        <v>936566.4</v>
      </c>
      <c r="I17" s="19"/>
    </row>
    <row r="18" spans="1:9" ht="15.75" thickBot="1">
      <c r="A18" s="38">
        <v>4</v>
      </c>
      <c r="B18" s="40">
        <v>110104</v>
      </c>
      <c r="C18" s="40" t="s">
        <v>279</v>
      </c>
      <c r="D18" s="40" t="s">
        <v>253</v>
      </c>
      <c r="E18" s="40">
        <v>3.2119999999999997</v>
      </c>
      <c r="F18" s="115"/>
      <c r="G18" s="7">
        <v>294000</v>
      </c>
      <c r="H18" s="7">
        <v>944328</v>
      </c>
      <c r="I18" s="29"/>
    </row>
    <row r="19" spans="1:9">
      <c r="A19" s="111" t="s">
        <v>16</v>
      </c>
      <c r="B19" s="111"/>
      <c r="C19" s="111"/>
      <c r="D19" s="12"/>
      <c r="E19" s="43"/>
    </row>
    <row r="20" spans="1:9" ht="15.75" thickBot="1">
      <c r="A20" s="112" t="s">
        <v>284</v>
      </c>
      <c r="B20" s="112"/>
      <c r="C20" s="112"/>
      <c r="D20" s="41"/>
      <c r="E20" s="44"/>
    </row>
    <row r="21" spans="1:9" ht="30.75" thickBot="1">
      <c r="A21" s="13" t="s">
        <v>1</v>
      </c>
      <c r="B21" s="14" t="s">
        <v>2</v>
      </c>
      <c r="C21" s="15" t="s">
        <v>3</v>
      </c>
      <c r="D21" s="15" t="s">
        <v>47</v>
      </c>
      <c r="E21" s="64" t="s">
        <v>254</v>
      </c>
      <c r="F21" s="28" t="s">
        <v>30</v>
      </c>
      <c r="G21" s="64" t="s">
        <v>383</v>
      </c>
      <c r="H21" s="64" t="s">
        <v>384</v>
      </c>
      <c r="I21" s="58" t="s">
        <v>386</v>
      </c>
    </row>
    <row r="22" spans="1:9" ht="60">
      <c r="A22" s="65">
        <v>1</v>
      </c>
      <c r="B22" s="54">
        <v>110104</v>
      </c>
      <c r="C22" s="4" t="s">
        <v>275</v>
      </c>
      <c r="D22" s="54" t="s">
        <v>253</v>
      </c>
      <c r="E22" s="54"/>
      <c r="F22" s="113">
        <f>SUM(E23:E29)</f>
        <v>28.801080000000002</v>
      </c>
      <c r="G22" s="12"/>
      <c r="H22" s="12"/>
      <c r="I22" s="43"/>
    </row>
    <row r="23" spans="1:9">
      <c r="A23" s="26">
        <v>2</v>
      </c>
      <c r="B23" s="55">
        <v>110104</v>
      </c>
      <c r="C23" s="55" t="s">
        <v>276</v>
      </c>
      <c r="D23" s="55" t="s">
        <v>253</v>
      </c>
      <c r="E23" s="55">
        <v>3.7514399999999997</v>
      </c>
      <c r="F23" s="114"/>
      <c r="G23" s="6">
        <v>294000</v>
      </c>
      <c r="H23" s="6">
        <v>1102923.3599999999</v>
      </c>
      <c r="I23" s="19">
        <v>6953312.5199999996</v>
      </c>
    </row>
    <row r="24" spans="1:9">
      <c r="A24" s="26">
        <v>3</v>
      </c>
      <c r="B24" s="55">
        <v>110104</v>
      </c>
      <c r="C24" s="55" t="s">
        <v>277</v>
      </c>
      <c r="D24" s="55" t="s">
        <v>253</v>
      </c>
      <c r="E24" s="55">
        <v>2.2268400000000002</v>
      </c>
      <c r="F24" s="114"/>
      <c r="G24" s="6">
        <v>294000</v>
      </c>
      <c r="H24" s="6">
        <v>654690.96000000008</v>
      </c>
      <c r="I24" s="19"/>
    </row>
    <row r="25" spans="1:9">
      <c r="A25" s="26">
        <v>4</v>
      </c>
      <c r="B25" s="55">
        <v>110104</v>
      </c>
      <c r="C25" s="55" t="s">
        <v>278</v>
      </c>
      <c r="D25" s="55" t="s">
        <v>253</v>
      </c>
      <c r="E25" s="55">
        <v>6.0983999999999998</v>
      </c>
      <c r="F25" s="114"/>
      <c r="G25" s="6">
        <v>294000</v>
      </c>
      <c r="H25" s="6">
        <v>1792929.5999999999</v>
      </c>
      <c r="I25" s="19"/>
    </row>
    <row r="26" spans="1:9">
      <c r="A26" s="26">
        <v>5</v>
      </c>
      <c r="B26" s="55">
        <v>110104</v>
      </c>
      <c r="C26" s="55" t="s">
        <v>279</v>
      </c>
      <c r="D26" s="55" t="s">
        <v>253</v>
      </c>
      <c r="E26" s="55">
        <v>6.0983999999999998</v>
      </c>
      <c r="F26" s="114"/>
      <c r="G26" s="6">
        <v>294000</v>
      </c>
      <c r="H26" s="6">
        <v>1792929.5999999999</v>
      </c>
      <c r="I26" s="19"/>
    </row>
    <row r="27" spans="1:9">
      <c r="A27" s="26">
        <v>6</v>
      </c>
      <c r="B27" s="55">
        <v>110107</v>
      </c>
      <c r="C27" s="55" t="s">
        <v>280</v>
      </c>
      <c r="D27" s="55" t="s">
        <v>253</v>
      </c>
      <c r="E27" s="55">
        <v>6.2370000000000001</v>
      </c>
      <c r="F27" s="114"/>
      <c r="G27" s="6">
        <v>151500</v>
      </c>
      <c r="H27" s="6">
        <v>944905.5</v>
      </c>
      <c r="I27" s="19"/>
    </row>
    <row r="28" spans="1:9">
      <c r="A28" s="26">
        <v>7</v>
      </c>
      <c r="B28" s="55">
        <v>110107</v>
      </c>
      <c r="C28" s="55" t="s">
        <v>281</v>
      </c>
      <c r="D28" s="55" t="s">
        <v>253</v>
      </c>
      <c r="E28" s="55">
        <v>2.5410000000000004</v>
      </c>
      <c r="F28" s="114"/>
      <c r="G28" s="6">
        <v>151500</v>
      </c>
      <c r="H28" s="6">
        <v>384961.50000000006</v>
      </c>
      <c r="I28" s="19"/>
    </row>
    <row r="29" spans="1:9" ht="15.75" thickBot="1">
      <c r="A29" s="38">
        <v>8</v>
      </c>
      <c r="B29" s="40">
        <v>110107</v>
      </c>
      <c r="C29" s="36" t="s">
        <v>282</v>
      </c>
      <c r="D29" s="53" t="s">
        <v>253</v>
      </c>
      <c r="E29" s="53">
        <v>1.8480000000000001</v>
      </c>
      <c r="F29" s="115"/>
      <c r="G29" s="7">
        <v>151500</v>
      </c>
      <c r="H29" s="7">
        <v>279972</v>
      </c>
      <c r="I29" s="29"/>
    </row>
    <row r="30" spans="1:9">
      <c r="A30" s="111" t="s">
        <v>16</v>
      </c>
      <c r="B30" s="111"/>
      <c r="C30" s="111"/>
      <c r="D30" s="59"/>
      <c r="E30" s="59"/>
    </row>
    <row r="31" spans="1:9" ht="15.75" thickBot="1">
      <c r="A31" s="112" t="s">
        <v>285</v>
      </c>
      <c r="B31" s="112"/>
      <c r="C31" s="112"/>
      <c r="D31" s="59"/>
      <c r="E31" s="59"/>
    </row>
    <row r="32" spans="1:9" ht="30.75" thickBot="1">
      <c r="A32" s="13" t="s">
        <v>1</v>
      </c>
      <c r="B32" s="14" t="s">
        <v>2</v>
      </c>
      <c r="C32" s="15" t="s">
        <v>3</v>
      </c>
      <c r="D32" s="15" t="s">
        <v>47</v>
      </c>
      <c r="E32" s="15" t="s">
        <v>254</v>
      </c>
      <c r="F32" s="28" t="s">
        <v>30</v>
      </c>
      <c r="G32" s="64" t="s">
        <v>383</v>
      </c>
      <c r="H32" s="64" t="s">
        <v>384</v>
      </c>
      <c r="I32" s="58" t="s">
        <v>386</v>
      </c>
    </row>
    <row r="33" spans="1:9" ht="60">
      <c r="A33" s="65">
        <v>1</v>
      </c>
      <c r="B33" s="54">
        <v>110104</v>
      </c>
      <c r="C33" s="4" t="s">
        <v>275</v>
      </c>
      <c r="D33" s="54" t="s">
        <v>253</v>
      </c>
      <c r="E33" s="54"/>
      <c r="F33" s="113">
        <f>SUM(E34:E40)</f>
        <v>42.392240000000001</v>
      </c>
      <c r="G33" s="12"/>
      <c r="H33" s="12"/>
      <c r="I33" s="43"/>
    </row>
    <row r="34" spans="1:9">
      <c r="A34" s="26">
        <v>2</v>
      </c>
      <c r="B34" s="55">
        <v>110104</v>
      </c>
      <c r="C34" s="55" t="s">
        <v>276</v>
      </c>
      <c r="D34" s="55" t="s">
        <v>253</v>
      </c>
      <c r="E34" s="55">
        <v>3.5089999999999999</v>
      </c>
      <c r="F34" s="114"/>
      <c r="G34" s="6">
        <v>294000</v>
      </c>
      <c r="H34" s="6">
        <v>1031646</v>
      </c>
      <c r="I34" s="19">
        <v>9194924.3100000005</v>
      </c>
    </row>
    <row r="35" spans="1:9">
      <c r="A35" s="26">
        <v>3</v>
      </c>
      <c r="B35" s="55">
        <v>110104</v>
      </c>
      <c r="C35" s="55" t="s">
        <v>277</v>
      </c>
      <c r="D35" s="55" t="s">
        <v>253</v>
      </c>
      <c r="E35" s="55">
        <v>2.3386</v>
      </c>
      <c r="F35" s="114"/>
      <c r="G35" s="6">
        <v>294000</v>
      </c>
      <c r="H35" s="6">
        <v>687548.4</v>
      </c>
      <c r="I35" s="19"/>
    </row>
    <row r="36" spans="1:9">
      <c r="A36" s="26">
        <v>4</v>
      </c>
      <c r="B36" s="55">
        <v>110104</v>
      </c>
      <c r="C36" s="55" t="s">
        <v>278</v>
      </c>
      <c r="D36" s="55" t="s">
        <v>253</v>
      </c>
      <c r="E36" s="55">
        <v>8.4215999999999998</v>
      </c>
      <c r="F36" s="114"/>
      <c r="G36" s="6">
        <v>294000</v>
      </c>
      <c r="H36" s="6">
        <v>2475950.4</v>
      </c>
      <c r="I36" s="19"/>
    </row>
    <row r="37" spans="1:9">
      <c r="A37" s="26">
        <v>5</v>
      </c>
      <c r="B37" s="55">
        <v>110104</v>
      </c>
      <c r="C37" s="55" t="s">
        <v>279</v>
      </c>
      <c r="D37" s="55" t="s">
        <v>253</v>
      </c>
      <c r="E37" s="55">
        <v>5.1869400000000008</v>
      </c>
      <c r="F37" s="114"/>
      <c r="G37" s="6">
        <v>294000</v>
      </c>
      <c r="H37" s="6">
        <v>1524960.3600000003</v>
      </c>
      <c r="I37" s="19"/>
    </row>
    <row r="38" spans="1:9">
      <c r="A38" s="26">
        <v>6</v>
      </c>
      <c r="B38" s="55">
        <v>110107</v>
      </c>
      <c r="C38" s="55" t="s">
        <v>280</v>
      </c>
      <c r="D38" s="55" t="s">
        <v>253</v>
      </c>
      <c r="E38" s="55">
        <v>10.986359999999999</v>
      </c>
      <c r="F38" s="114"/>
      <c r="G38" s="6">
        <v>151500</v>
      </c>
      <c r="H38" s="6">
        <v>1664433.5399999998</v>
      </c>
      <c r="I38" s="19"/>
    </row>
    <row r="39" spans="1:9">
      <c r="A39" s="26">
        <v>7</v>
      </c>
      <c r="B39" s="55">
        <v>110107</v>
      </c>
      <c r="C39" s="55" t="s">
        <v>281</v>
      </c>
      <c r="D39" s="55" t="s">
        <v>253</v>
      </c>
      <c r="E39" s="55">
        <v>9.3977400000000006</v>
      </c>
      <c r="F39" s="114"/>
      <c r="G39" s="6">
        <v>151500</v>
      </c>
      <c r="H39" s="6">
        <v>1423757.61</v>
      </c>
      <c r="I39" s="19"/>
    </row>
    <row r="40" spans="1:9" ht="15.75" thickBot="1">
      <c r="A40" s="38">
        <v>8</v>
      </c>
      <c r="B40" s="40">
        <v>110107</v>
      </c>
      <c r="C40" s="36" t="s">
        <v>282</v>
      </c>
      <c r="D40" s="40" t="s">
        <v>253</v>
      </c>
      <c r="E40" s="40">
        <v>2.552</v>
      </c>
      <c r="F40" s="115"/>
      <c r="G40" s="7">
        <v>151500</v>
      </c>
      <c r="H40" s="7">
        <v>386628</v>
      </c>
      <c r="I40" s="29"/>
    </row>
    <row r="44" spans="1:9">
      <c r="A44" s="116" t="s">
        <v>16</v>
      </c>
      <c r="B44" s="116"/>
      <c r="C44" s="116"/>
    </row>
    <row r="45" spans="1:9" ht="15.75" thickBot="1">
      <c r="A45" s="117" t="s">
        <v>286</v>
      </c>
      <c r="B45" s="117"/>
      <c r="C45" s="117"/>
    </row>
    <row r="46" spans="1:9" ht="30.75" thickBot="1">
      <c r="A46" s="13" t="s">
        <v>1</v>
      </c>
      <c r="B46" s="14" t="s">
        <v>2</v>
      </c>
      <c r="C46" s="15" t="s">
        <v>3</v>
      </c>
      <c r="D46" s="15" t="s">
        <v>47</v>
      </c>
      <c r="E46" s="28" t="s">
        <v>30</v>
      </c>
      <c r="F46" s="64" t="s">
        <v>383</v>
      </c>
      <c r="G46" s="64" t="s">
        <v>384</v>
      </c>
      <c r="H46" s="58" t="s">
        <v>386</v>
      </c>
    </row>
    <row r="47" spans="1:9" ht="30">
      <c r="A47" s="65">
        <v>1</v>
      </c>
      <c r="B47" s="54">
        <v>11601</v>
      </c>
      <c r="C47" s="4" t="s">
        <v>287</v>
      </c>
      <c r="D47" s="54"/>
      <c r="E47" s="12"/>
      <c r="F47" s="12"/>
      <c r="G47" s="12"/>
      <c r="H47" s="43"/>
    </row>
    <row r="48" spans="1:9">
      <c r="A48" s="26">
        <v>2</v>
      </c>
      <c r="B48" s="55">
        <v>11601</v>
      </c>
      <c r="C48" s="55" t="s">
        <v>288</v>
      </c>
      <c r="D48" s="55" t="s">
        <v>28</v>
      </c>
      <c r="E48" s="55">
        <v>295.7</v>
      </c>
      <c r="F48" s="6">
        <v>281500</v>
      </c>
      <c r="G48" s="6">
        <v>55934050</v>
      </c>
      <c r="H48" s="19">
        <v>83239550</v>
      </c>
    </row>
    <row r="49" spans="1:8" ht="15.75" thickBot="1">
      <c r="A49" s="38">
        <v>3</v>
      </c>
      <c r="B49" s="40">
        <v>11601</v>
      </c>
      <c r="C49" s="40" t="s">
        <v>289</v>
      </c>
      <c r="D49" s="40" t="s">
        <v>28</v>
      </c>
      <c r="E49" s="40"/>
      <c r="F49" s="7">
        <v>281500</v>
      </c>
      <c r="G49" s="7">
        <v>27305500</v>
      </c>
      <c r="H49" s="29"/>
    </row>
  </sheetData>
  <mergeCells count="14">
    <mergeCell ref="A1:C1"/>
    <mergeCell ref="A2:C2"/>
    <mergeCell ref="A12:C12"/>
    <mergeCell ref="A13:C13"/>
    <mergeCell ref="A19:C19"/>
    <mergeCell ref="A30:C30"/>
    <mergeCell ref="A31:C31"/>
    <mergeCell ref="A44:C44"/>
    <mergeCell ref="A45:C45"/>
    <mergeCell ref="F4:F11"/>
    <mergeCell ref="F15:F18"/>
    <mergeCell ref="F22:F29"/>
    <mergeCell ref="F33:F40"/>
    <mergeCell ref="A20:C20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rightToLeft="1" topLeftCell="A41" workbookViewId="0">
      <selection activeCell="I1" sqref="A1:I58"/>
    </sheetView>
  </sheetViews>
  <sheetFormatPr defaultRowHeight="15"/>
  <cols>
    <col min="1" max="1" width="5.5703125" style="124" customWidth="1"/>
    <col min="2" max="2" width="9.7109375" style="124" customWidth="1"/>
    <col min="3" max="3" width="21.7109375" style="124" customWidth="1"/>
    <col min="4" max="4" width="8" style="124" customWidth="1"/>
    <col min="5" max="5" width="9.140625" style="124"/>
    <col min="6" max="6" width="7.85546875" style="124" customWidth="1"/>
    <col min="7" max="7" width="8.7109375" style="124" customWidth="1"/>
    <col min="8" max="8" width="9.7109375" style="124" customWidth="1"/>
    <col min="9" max="16384" width="9.140625" style="124"/>
  </cols>
  <sheetData>
    <row r="1" spans="1:11">
      <c r="A1" s="129" t="s">
        <v>16</v>
      </c>
      <c r="B1" s="129"/>
      <c r="C1" s="129"/>
    </row>
    <row r="2" spans="1:11" ht="15.75" thickBot="1">
      <c r="A2" s="130" t="s">
        <v>290</v>
      </c>
      <c r="B2" s="130"/>
      <c r="C2" s="130"/>
    </row>
    <row r="3" spans="1:11" ht="45.75" thickBot="1">
      <c r="A3" s="1" t="s">
        <v>1</v>
      </c>
      <c r="B3" s="2" t="s">
        <v>291</v>
      </c>
      <c r="C3" s="2" t="s">
        <v>292</v>
      </c>
      <c r="D3" s="2" t="s">
        <v>26</v>
      </c>
      <c r="E3" s="2" t="s">
        <v>15</v>
      </c>
      <c r="F3" s="2" t="s">
        <v>30</v>
      </c>
      <c r="G3" s="143" t="s">
        <v>383</v>
      </c>
      <c r="H3" s="143" t="s">
        <v>384</v>
      </c>
      <c r="I3" s="163" t="s">
        <v>386</v>
      </c>
      <c r="K3" s="124">
        <f>I5+I18+I31+I48+I57</f>
        <v>31334564.100000001</v>
      </c>
    </row>
    <row r="4" spans="1:11" ht="45">
      <c r="A4" s="3">
        <v>1</v>
      </c>
      <c r="B4" s="98">
        <v>130205</v>
      </c>
      <c r="C4" s="98" t="s">
        <v>293</v>
      </c>
      <c r="D4" s="98"/>
      <c r="E4" s="98"/>
      <c r="F4" s="98"/>
      <c r="G4" s="21"/>
      <c r="H4" s="21"/>
      <c r="I4" s="144"/>
    </row>
    <row r="5" spans="1:11">
      <c r="A5" s="34">
        <v>2</v>
      </c>
      <c r="B5" s="99">
        <v>130205</v>
      </c>
      <c r="C5" s="99" t="s">
        <v>294</v>
      </c>
      <c r="D5" s="99" t="s">
        <v>28</v>
      </c>
      <c r="E5" s="99">
        <v>11.864000000000001</v>
      </c>
      <c r="F5" s="106">
        <f>SUM(E5:E13)</f>
        <v>56.185000000000002</v>
      </c>
      <c r="G5" s="23">
        <v>202500</v>
      </c>
      <c r="H5" s="23">
        <v>2402460</v>
      </c>
      <c r="I5" s="164">
        <f>SUM(H5:H13)</f>
        <v>11377462.5</v>
      </c>
    </row>
    <row r="6" spans="1:11">
      <c r="A6" s="34">
        <v>3</v>
      </c>
      <c r="B6" s="99">
        <v>130205</v>
      </c>
      <c r="C6" s="99" t="s">
        <v>295</v>
      </c>
      <c r="D6" s="99" t="s">
        <v>28</v>
      </c>
      <c r="E6" s="99">
        <v>15.475999999999999</v>
      </c>
      <c r="F6" s="106"/>
      <c r="G6" s="23">
        <v>202500</v>
      </c>
      <c r="H6" s="23">
        <v>3133890</v>
      </c>
      <c r="I6" s="164"/>
    </row>
    <row r="7" spans="1:11">
      <c r="A7" s="34">
        <v>4</v>
      </c>
      <c r="B7" s="99">
        <v>130205</v>
      </c>
      <c r="C7" s="99" t="s">
        <v>296</v>
      </c>
      <c r="D7" s="99" t="s">
        <v>28</v>
      </c>
      <c r="E7" s="99">
        <v>10.818</v>
      </c>
      <c r="F7" s="106"/>
      <c r="G7" s="23">
        <v>202500</v>
      </c>
      <c r="H7" s="23">
        <v>2190645</v>
      </c>
      <c r="I7" s="164"/>
    </row>
    <row r="8" spans="1:11">
      <c r="A8" s="34">
        <v>5</v>
      </c>
      <c r="B8" s="99">
        <v>130205</v>
      </c>
      <c r="C8" s="99" t="s">
        <v>297</v>
      </c>
      <c r="D8" s="99" t="s">
        <v>28</v>
      </c>
      <c r="E8" s="99">
        <v>5.0349999999999993</v>
      </c>
      <c r="F8" s="106"/>
      <c r="G8" s="23">
        <v>202500</v>
      </c>
      <c r="H8" s="23">
        <v>1019587.5</v>
      </c>
      <c r="I8" s="164"/>
    </row>
    <row r="9" spans="1:11">
      <c r="A9" s="34">
        <v>6</v>
      </c>
      <c r="B9" s="99">
        <v>130205</v>
      </c>
      <c r="C9" s="99" t="s">
        <v>298</v>
      </c>
      <c r="D9" s="99" t="s">
        <v>28</v>
      </c>
      <c r="E9" s="99">
        <v>3.544</v>
      </c>
      <c r="F9" s="106"/>
      <c r="G9" s="23">
        <v>202500</v>
      </c>
      <c r="H9" s="23">
        <v>717660</v>
      </c>
      <c r="I9" s="164"/>
    </row>
    <row r="10" spans="1:11">
      <c r="A10" s="34">
        <v>7</v>
      </c>
      <c r="B10" s="99">
        <v>130205</v>
      </c>
      <c r="C10" s="99" t="s">
        <v>299</v>
      </c>
      <c r="D10" s="99" t="s">
        <v>28</v>
      </c>
      <c r="E10" s="99">
        <v>3.92</v>
      </c>
      <c r="F10" s="106"/>
      <c r="G10" s="23">
        <v>202500</v>
      </c>
      <c r="H10" s="23">
        <v>793800</v>
      </c>
      <c r="I10" s="164"/>
    </row>
    <row r="11" spans="1:11">
      <c r="A11" s="34">
        <v>8</v>
      </c>
      <c r="B11" s="99">
        <v>130205</v>
      </c>
      <c r="C11" s="99" t="s">
        <v>300</v>
      </c>
      <c r="D11" s="99" t="s">
        <v>28</v>
      </c>
      <c r="E11" s="99">
        <v>1.84</v>
      </c>
      <c r="F11" s="106"/>
      <c r="G11" s="23">
        <v>202500</v>
      </c>
      <c r="H11" s="23">
        <v>372600</v>
      </c>
      <c r="I11" s="164"/>
    </row>
    <row r="12" spans="1:11">
      <c r="A12" s="34">
        <v>9</v>
      </c>
      <c r="B12" s="99">
        <v>130205</v>
      </c>
      <c r="C12" s="99" t="s">
        <v>301</v>
      </c>
      <c r="D12" s="99" t="s">
        <v>28</v>
      </c>
      <c r="E12" s="99">
        <v>2.3199999999999998</v>
      </c>
      <c r="F12" s="106"/>
      <c r="G12" s="23">
        <v>202500</v>
      </c>
      <c r="H12" s="23">
        <v>469799.99999999994</v>
      </c>
      <c r="I12" s="164"/>
    </row>
    <row r="13" spans="1:11" ht="15.75" thickBot="1">
      <c r="A13" s="35">
        <v>10</v>
      </c>
      <c r="B13" s="100">
        <v>130205</v>
      </c>
      <c r="C13" s="100" t="s">
        <v>302</v>
      </c>
      <c r="D13" s="100" t="s">
        <v>28</v>
      </c>
      <c r="E13" s="100">
        <v>1.3680000000000001</v>
      </c>
      <c r="F13" s="107"/>
      <c r="G13" s="25">
        <v>202500</v>
      </c>
      <c r="H13" s="25">
        <v>277020</v>
      </c>
      <c r="I13" s="165"/>
    </row>
    <row r="14" spans="1:11">
      <c r="A14" s="131"/>
      <c r="B14" s="131"/>
      <c r="C14" s="131"/>
    </row>
    <row r="15" spans="1:11" ht="15.75" thickBot="1">
      <c r="A15" s="131"/>
      <c r="B15" s="131"/>
      <c r="C15" s="131"/>
    </row>
    <row r="16" spans="1:11" ht="45.75" thickBot="1">
      <c r="A16" s="1" t="s">
        <v>1</v>
      </c>
      <c r="B16" s="143" t="s">
        <v>291</v>
      </c>
      <c r="C16" s="2" t="s">
        <v>303</v>
      </c>
      <c r="D16" s="143" t="s">
        <v>26</v>
      </c>
      <c r="E16" s="143" t="s">
        <v>15</v>
      </c>
      <c r="F16" s="143" t="s">
        <v>30</v>
      </c>
      <c r="G16" s="143" t="s">
        <v>383</v>
      </c>
      <c r="H16" s="143" t="s">
        <v>384</v>
      </c>
      <c r="I16" s="163" t="s">
        <v>386</v>
      </c>
    </row>
    <row r="17" spans="1:9" ht="45">
      <c r="A17" s="3">
        <v>1</v>
      </c>
      <c r="B17" s="98">
        <v>130205</v>
      </c>
      <c r="C17" s="94" t="s">
        <v>304</v>
      </c>
      <c r="D17" s="21"/>
      <c r="E17" s="21"/>
      <c r="F17" s="21"/>
      <c r="G17" s="21"/>
      <c r="H17" s="21"/>
      <c r="I17" s="144"/>
    </row>
    <row r="18" spans="1:9">
      <c r="A18" s="34">
        <v>2</v>
      </c>
      <c r="B18" s="99">
        <v>130205</v>
      </c>
      <c r="C18" s="23" t="s">
        <v>305</v>
      </c>
      <c r="D18" s="23" t="s">
        <v>28</v>
      </c>
      <c r="E18" s="23">
        <v>1.44</v>
      </c>
      <c r="F18" s="106">
        <v>19.509999999999998</v>
      </c>
      <c r="G18" s="23">
        <v>202500</v>
      </c>
      <c r="H18" s="23">
        <v>291600</v>
      </c>
      <c r="I18" s="164">
        <f>SUM(H18:H26)</f>
        <v>3950775</v>
      </c>
    </row>
    <row r="19" spans="1:9">
      <c r="A19" s="34">
        <v>3</v>
      </c>
      <c r="B19" s="99">
        <v>130205</v>
      </c>
      <c r="C19" s="23" t="s">
        <v>306</v>
      </c>
      <c r="D19" s="23" t="s">
        <v>28</v>
      </c>
      <c r="E19" s="23">
        <v>3.48</v>
      </c>
      <c r="F19" s="106"/>
      <c r="G19" s="23">
        <v>202500</v>
      </c>
      <c r="H19" s="23">
        <v>704700</v>
      </c>
      <c r="I19" s="164"/>
    </row>
    <row r="20" spans="1:9">
      <c r="A20" s="34">
        <v>4</v>
      </c>
      <c r="B20" s="99">
        <v>130205</v>
      </c>
      <c r="C20" s="23" t="s">
        <v>307</v>
      </c>
      <c r="D20" s="23" t="s">
        <v>28</v>
      </c>
      <c r="E20" s="23">
        <v>3.48</v>
      </c>
      <c r="F20" s="106"/>
      <c r="G20" s="23">
        <v>202500</v>
      </c>
      <c r="H20" s="23">
        <v>704700</v>
      </c>
      <c r="I20" s="164"/>
    </row>
    <row r="21" spans="1:9">
      <c r="A21" s="34">
        <v>5</v>
      </c>
      <c r="B21" s="99">
        <v>130205</v>
      </c>
      <c r="C21" s="23" t="s">
        <v>308</v>
      </c>
      <c r="D21" s="23" t="s">
        <v>28</v>
      </c>
      <c r="E21" s="23">
        <v>1.45</v>
      </c>
      <c r="F21" s="106"/>
      <c r="G21" s="23">
        <v>202500</v>
      </c>
      <c r="H21" s="23">
        <v>293625</v>
      </c>
      <c r="I21" s="164"/>
    </row>
    <row r="22" spans="1:9">
      <c r="A22" s="34">
        <v>6</v>
      </c>
      <c r="B22" s="99">
        <v>130205</v>
      </c>
      <c r="C22" s="23" t="s">
        <v>309</v>
      </c>
      <c r="D22" s="23" t="s">
        <v>28</v>
      </c>
      <c r="E22" s="23">
        <v>3.48</v>
      </c>
      <c r="F22" s="106"/>
      <c r="G22" s="23">
        <v>202500</v>
      </c>
      <c r="H22" s="23">
        <v>704700</v>
      </c>
      <c r="I22" s="164"/>
    </row>
    <row r="23" spans="1:9">
      <c r="A23" s="34">
        <v>7</v>
      </c>
      <c r="B23" s="99">
        <v>130205</v>
      </c>
      <c r="C23" s="23" t="s">
        <v>310</v>
      </c>
      <c r="D23" s="23" t="s">
        <v>28</v>
      </c>
      <c r="E23" s="23">
        <v>0.96</v>
      </c>
      <c r="F23" s="106"/>
      <c r="G23" s="23">
        <v>202500</v>
      </c>
      <c r="H23" s="23">
        <v>194400</v>
      </c>
      <c r="I23" s="164"/>
    </row>
    <row r="24" spans="1:9">
      <c r="A24" s="34">
        <v>8</v>
      </c>
      <c r="B24" s="99">
        <v>130205</v>
      </c>
      <c r="C24" s="23" t="s">
        <v>311</v>
      </c>
      <c r="D24" s="23" t="s">
        <v>28</v>
      </c>
      <c r="E24" s="23">
        <v>1.45</v>
      </c>
      <c r="F24" s="106"/>
      <c r="G24" s="23">
        <v>202500</v>
      </c>
      <c r="H24" s="23">
        <v>293625</v>
      </c>
      <c r="I24" s="164"/>
    </row>
    <row r="25" spans="1:9">
      <c r="A25" s="34">
        <v>9</v>
      </c>
      <c r="B25" s="99">
        <v>130205</v>
      </c>
      <c r="C25" s="23" t="s">
        <v>312</v>
      </c>
      <c r="D25" s="23" t="s">
        <v>28</v>
      </c>
      <c r="E25" s="23">
        <v>2.3199999999999998</v>
      </c>
      <c r="F25" s="106"/>
      <c r="G25" s="23">
        <v>202500</v>
      </c>
      <c r="H25" s="23">
        <v>469799.99999999994</v>
      </c>
      <c r="I25" s="164"/>
    </row>
    <row r="26" spans="1:9" ht="15.75" thickBot="1">
      <c r="A26" s="35">
        <v>10</v>
      </c>
      <c r="B26" s="100">
        <v>130205</v>
      </c>
      <c r="C26" s="25" t="s">
        <v>313</v>
      </c>
      <c r="D26" s="25" t="s">
        <v>28</v>
      </c>
      <c r="E26" s="25">
        <v>1.45</v>
      </c>
      <c r="F26" s="107"/>
      <c r="G26" s="25">
        <v>202500</v>
      </c>
      <c r="H26" s="25">
        <v>293625</v>
      </c>
      <c r="I26" s="165"/>
    </row>
    <row r="27" spans="1:9">
      <c r="A27" s="131"/>
      <c r="B27" s="131"/>
      <c r="C27" s="131"/>
    </row>
    <row r="28" spans="1:9" ht="15.75" thickBot="1">
      <c r="A28" s="131"/>
      <c r="B28" s="131"/>
      <c r="C28" s="131"/>
    </row>
    <row r="29" spans="1:9" ht="45.75" thickBot="1">
      <c r="A29" s="1" t="s">
        <v>1</v>
      </c>
      <c r="B29" s="143" t="s">
        <v>291</v>
      </c>
      <c r="C29" s="2" t="s">
        <v>303</v>
      </c>
      <c r="D29" s="143" t="s">
        <v>26</v>
      </c>
      <c r="E29" s="143" t="s">
        <v>15</v>
      </c>
      <c r="F29" s="143" t="s">
        <v>30</v>
      </c>
      <c r="G29" s="143" t="s">
        <v>383</v>
      </c>
      <c r="H29" s="143" t="s">
        <v>384</v>
      </c>
      <c r="I29" s="163" t="s">
        <v>386</v>
      </c>
    </row>
    <row r="30" spans="1:9" ht="45">
      <c r="A30" s="3">
        <v>1</v>
      </c>
      <c r="B30" s="98">
        <v>130205</v>
      </c>
      <c r="C30" s="98" t="s">
        <v>314</v>
      </c>
      <c r="D30" s="21"/>
      <c r="E30" s="21"/>
      <c r="F30" s="21"/>
      <c r="G30" s="21"/>
      <c r="H30" s="21"/>
      <c r="I30" s="144"/>
    </row>
    <row r="31" spans="1:9">
      <c r="A31" s="34">
        <v>2</v>
      </c>
      <c r="B31" s="99">
        <v>130205</v>
      </c>
      <c r="C31" s="23" t="s">
        <v>315</v>
      </c>
      <c r="D31" s="23" t="s">
        <v>28</v>
      </c>
      <c r="E31" s="23">
        <v>1.47</v>
      </c>
      <c r="F31" s="106">
        <f>SUM(E31:E40)</f>
        <v>27.480000000000004</v>
      </c>
      <c r="G31" s="23">
        <v>202500</v>
      </c>
      <c r="H31" s="23">
        <v>297675</v>
      </c>
      <c r="I31" s="164">
        <f>SUM(H31:H39)</f>
        <v>4918725</v>
      </c>
    </row>
    <row r="32" spans="1:9">
      <c r="A32" s="34">
        <v>3</v>
      </c>
      <c r="B32" s="99">
        <v>130205</v>
      </c>
      <c r="C32" s="23" t="s">
        <v>316</v>
      </c>
      <c r="D32" s="23" t="s">
        <v>28</v>
      </c>
      <c r="E32" s="23">
        <v>3.48</v>
      </c>
      <c r="F32" s="106"/>
      <c r="G32" s="23">
        <v>202500</v>
      </c>
      <c r="H32" s="23">
        <v>704700</v>
      </c>
      <c r="I32" s="164"/>
    </row>
    <row r="33" spans="1:9">
      <c r="A33" s="34">
        <v>4</v>
      </c>
      <c r="B33" s="99">
        <v>130205</v>
      </c>
      <c r="C33" s="23" t="s">
        <v>317</v>
      </c>
      <c r="D33" s="23" t="s">
        <v>28</v>
      </c>
      <c r="E33" s="23">
        <v>4.3499999999999996</v>
      </c>
      <c r="F33" s="106"/>
      <c r="G33" s="23">
        <v>202500</v>
      </c>
      <c r="H33" s="23">
        <v>880874.99999999988</v>
      </c>
      <c r="I33" s="164"/>
    </row>
    <row r="34" spans="1:9">
      <c r="A34" s="34">
        <v>5</v>
      </c>
      <c r="B34" s="99">
        <v>130205</v>
      </c>
      <c r="C34" s="23" t="s">
        <v>318</v>
      </c>
      <c r="D34" s="23" t="s">
        <v>28</v>
      </c>
      <c r="E34" s="23">
        <v>3.48</v>
      </c>
      <c r="F34" s="106"/>
      <c r="G34" s="23">
        <v>202500</v>
      </c>
      <c r="H34" s="23">
        <v>704700</v>
      </c>
      <c r="I34" s="164"/>
    </row>
    <row r="35" spans="1:9">
      <c r="A35" s="34">
        <v>6</v>
      </c>
      <c r="B35" s="99">
        <v>130205</v>
      </c>
      <c r="C35" s="23" t="s">
        <v>319</v>
      </c>
      <c r="D35" s="23" t="s">
        <v>28</v>
      </c>
      <c r="E35" s="23">
        <v>2.3199999999999998</v>
      </c>
      <c r="F35" s="106"/>
      <c r="G35" s="23">
        <v>202500</v>
      </c>
      <c r="H35" s="23">
        <v>469799.99999999994</v>
      </c>
      <c r="I35" s="164"/>
    </row>
    <row r="36" spans="1:9">
      <c r="A36" s="34">
        <v>7</v>
      </c>
      <c r="B36" s="99">
        <v>130205</v>
      </c>
      <c r="C36" s="23" t="s">
        <v>320</v>
      </c>
      <c r="D36" s="23" t="s">
        <v>28</v>
      </c>
      <c r="E36" s="23">
        <v>1.07</v>
      </c>
      <c r="F36" s="106"/>
      <c r="G36" s="23">
        <v>202500</v>
      </c>
      <c r="H36" s="23">
        <v>216675</v>
      </c>
      <c r="I36" s="164"/>
    </row>
    <row r="37" spans="1:9">
      <c r="A37" s="34">
        <v>8</v>
      </c>
      <c r="B37" s="99">
        <v>130205</v>
      </c>
      <c r="C37" s="23" t="s">
        <v>321</v>
      </c>
      <c r="D37" s="23" t="s">
        <v>28</v>
      </c>
      <c r="E37" s="23">
        <v>1.45</v>
      </c>
      <c r="F37" s="106"/>
      <c r="G37" s="23">
        <v>202500</v>
      </c>
      <c r="H37" s="23">
        <v>293625</v>
      </c>
      <c r="I37" s="164"/>
    </row>
    <row r="38" spans="1:9">
      <c r="A38" s="34">
        <v>9</v>
      </c>
      <c r="B38" s="99">
        <v>130205</v>
      </c>
      <c r="C38" s="23" t="s">
        <v>322</v>
      </c>
      <c r="D38" s="23" t="s">
        <v>28</v>
      </c>
      <c r="E38" s="23">
        <v>3.19</v>
      </c>
      <c r="F38" s="106"/>
      <c r="G38" s="23">
        <v>202500</v>
      </c>
      <c r="H38" s="23">
        <v>645975</v>
      </c>
      <c r="I38" s="164"/>
    </row>
    <row r="39" spans="1:9">
      <c r="A39" s="34">
        <v>10</v>
      </c>
      <c r="B39" s="99">
        <v>130205</v>
      </c>
      <c r="C39" s="23" t="s">
        <v>323</v>
      </c>
      <c r="D39" s="23" t="s">
        <v>28</v>
      </c>
      <c r="E39" s="23">
        <v>3.48</v>
      </c>
      <c r="F39" s="106"/>
      <c r="G39" s="23">
        <v>202500</v>
      </c>
      <c r="H39" s="23">
        <v>704700</v>
      </c>
      <c r="I39" s="164"/>
    </row>
    <row r="40" spans="1:9" ht="15.75" thickBot="1">
      <c r="A40" s="35">
        <v>11</v>
      </c>
      <c r="B40" s="100">
        <v>130205</v>
      </c>
      <c r="C40" s="25" t="s">
        <v>324</v>
      </c>
      <c r="D40" s="25" t="s">
        <v>28</v>
      </c>
      <c r="E40" s="25">
        <v>3.19</v>
      </c>
      <c r="F40" s="107"/>
      <c r="G40" s="25">
        <v>202500</v>
      </c>
      <c r="H40" s="25">
        <v>645975</v>
      </c>
      <c r="I40" s="146"/>
    </row>
    <row r="44" spans="1:9">
      <c r="A44" s="129" t="s">
        <v>16</v>
      </c>
      <c r="B44" s="129"/>
      <c r="C44" s="129"/>
    </row>
    <row r="45" spans="1:9" ht="15.75" thickBot="1">
      <c r="A45" s="130" t="s">
        <v>388</v>
      </c>
      <c r="B45" s="130"/>
      <c r="C45" s="130"/>
    </row>
    <row r="46" spans="1:9" ht="45.75" thickBot="1">
      <c r="A46" s="166" t="s">
        <v>1</v>
      </c>
      <c r="B46" s="143" t="s">
        <v>291</v>
      </c>
      <c r="C46" s="15" t="s">
        <v>3</v>
      </c>
      <c r="D46" s="143" t="s">
        <v>26</v>
      </c>
      <c r="E46" s="143" t="s">
        <v>15</v>
      </c>
      <c r="F46" s="143" t="s">
        <v>30</v>
      </c>
      <c r="G46" s="143" t="s">
        <v>383</v>
      </c>
      <c r="H46" s="143" t="s">
        <v>384</v>
      </c>
      <c r="I46" s="126" t="s">
        <v>386</v>
      </c>
    </row>
    <row r="47" spans="1:9" ht="45">
      <c r="A47" s="3">
        <v>1</v>
      </c>
      <c r="B47" s="98">
        <v>130202</v>
      </c>
      <c r="C47" s="98" t="s">
        <v>325</v>
      </c>
      <c r="D47" s="21"/>
      <c r="E47" s="21"/>
      <c r="F47" s="21"/>
      <c r="G47" s="21"/>
      <c r="H47" s="21"/>
      <c r="I47" s="144"/>
    </row>
    <row r="48" spans="1:9">
      <c r="A48" s="34">
        <v>2</v>
      </c>
      <c r="B48" s="99">
        <v>130202</v>
      </c>
      <c r="C48" s="23" t="s">
        <v>326</v>
      </c>
      <c r="D48" s="23" t="s">
        <v>260</v>
      </c>
      <c r="E48" s="23">
        <v>5.64</v>
      </c>
      <c r="F48" s="106">
        <f>SUM(E48:E52)</f>
        <v>13.379999999999999</v>
      </c>
      <c r="G48" s="23">
        <v>86000</v>
      </c>
      <c r="H48" s="23">
        <v>485040</v>
      </c>
      <c r="I48" s="164">
        <f>SUM(H48:H52)</f>
        <v>1150680</v>
      </c>
    </row>
    <row r="49" spans="1:9">
      <c r="A49" s="34">
        <v>3</v>
      </c>
      <c r="B49" s="99">
        <v>130202</v>
      </c>
      <c r="C49" s="23" t="s">
        <v>327</v>
      </c>
      <c r="D49" s="23" t="s">
        <v>260</v>
      </c>
      <c r="E49" s="23">
        <v>0</v>
      </c>
      <c r="F49" s="106"/>
      <c r="G49" s="23">
        <v>86000</v>
      </c>
      <c r="H49" s="23">
        <v>0</v>
      </c>
      <c r="I49" s="164"/>
    </row>
    <row r="50" spans="1:9">
      <c r="A50" s="34">
        <v>4</v>
      </c>
      <c r="B50" s="99">
        <v>130202</v>
      </c>
      <c r="C50" s="23" t="s">
        <v>328</v>
      </c>
      <c r="D50" s="23" t="s">
        <v>260</v>
      </c>
      <c r="E50" s="23">
        <v>4</v>
      </c>
      <c r="F50" s="106"/>
      <c r="G50" s="23">
        <v>86000</v>
      </c>
      <c r="H50" s="23">
        <v>344000</v>
      </c>
      <c r="I50" s="164"/>
    </row>
    <row r="51" spans="1:9">
      <c r="A51" s="34">
        <v>5</v>
      </c>
      <c r="B51" s="99">
        <v>130202</v>
      </c>
      <c r="C51" s="23" t="s">
        <v>329</v>
      </c>
      <c r="D51" s="23" t="s">
        <v>260</v>
      </c>
      <c r="E51" s="23">
        <v>1.54</v>
      </c>
      <c r="F51" s="106"/>
      <c r="G51" s="23">
        <v>86000</v>
      </c>
      <c r="H51" s="23">
        <v>132440</v>
      </c>
      <c r="I51" s="164"/>
    </row>
    <row r="52" spans="1:9" ht="15.75" thickBot="1">
      <c r="A52" s="35">
        <v>6</v>
      </c>
      <c r="B52" s="100">
        <v>130202</v>
      </c>
      <c r="C52" s="25" t="s">
        <v>330</v>
      </c>
      <c r="D52" s="25" t="s">
        <v>260</v>
      </c>
      <c r="E52" s="25">
        <v>2.2000000000000002</v>
      </c>
      <c r="F52" s="107"/>
      <c r="G52" s="25">
        <v>86000</v>
      </c>
      <c r="H52" s="25">
        <v>189200.00000000003</v>
      </c>
      <c r="I52" s="165"/>
    </row>
    <row r="53" spans="1:9">
      <c r="A53" s="131"/>
      <c r="B53" s="131"/>
      <c r="C53" s="131"/>
    </row>
    <row r="54" spans="1:9" ht="15.75" thickBot="1">
      <c r="A54" s="131"/>
      <c r="B54" s="131"/>
      <c r="C54" s="131"/>
    </row>
    <row r="55" spans="1:9" ht="45.75" thickBot="1">
      <c r="A55" s="166" t="s">
        <v>1</v>
      </c>
      <c r="B55" s="143" t="s">
        <v>291</v>
      </c>
      <c r="C55" s="15" t="s">
        <v>3</v>
      </c>
      <c r="D55" s="143" t="s">
        <v>26</v>
      </c>
      <c r="E55" s="143" t="s">
        <v>15</v>
      </c>
      <c r="F55" s="143" t="s">
        <v>30</v>
      </c>
      <c r="G55" s="2" t="s">
        <v>383</v>
      </c>
      <c r="H55" s="2" t="s">
        <v>384</v>
      </c>
      <c r="I55" s="126" t="s">
        <v>386</v>
      </c>
    </row>
    <row r="56" spans="1:9" ht="45">
      <c r="A56" s="3">
        <v>1</v>
      </c>
      <c r="B56" s="98">
        <v>130202</v>
      </c>
      <c r="C56" s="98" t="s">
        <v>325</v>
      </c>
      <c r="D56" s="21"/>
      <c r="E56" s="21"/>
      <c r="F56" s="21"/>
      <c r="G56" s="98">
        <v>86000</v>
      </c>
      <c r="H56" s="21"/>
      <c r="I56" s="144"/>
    </row>
    <row r="57" spans="1:9">
      <c r="A57" s="34">
        <v>2</v>
      </c>
      <c r="B57" s="99">
        <v>130202</v>
      </c>
      <c r="C57" s="99" t="s">
        <v>331</v>
      </c>
      <c r="D57" s="23" t="s">
        <v>260</v>
      </c>
      <c r="E57" s="99">
        <v>103.3056</v>
      </c>
      <c r="F57" s="99">
        <f>SUM(E57:E58)</f>
        <v>115.54559999999999</v>
      </c>
      <c r="G57" s="23">
        <v>86000</v>
      </c>
      <c r="H57" s="23">
        <v>8884281.5999999996</v>
      </c>
      <c r="I57" s="164">
        <f>SUM(H57:H61)</f>
        <v>9936921.5999999996</v>
      </c>
    </row>
    <row r="58" spans="1:9" ht="15.75" thickBot="1">
      <c r="A58" s="35">
        <v>3</v>
      </c>
      <c r="B58" s="100">
        <v>130202</v>
      </c>
      <c r="C58" s="100" t="s">
        <v>332</v>
      </c>
      <c r="D58" s="25" t="s">
        <v>260</v>
      </c>
      <c r="E58" s="100">
        <v>12.24</v>
      </c>
      <c r="F58" s="100"/>
      <c r="G58" s="25">
        <v>86000</v>
      </c>
      <c r="H58" s="25">
        <v>1052640</v>
      </c>
      <c r="I58" s="165"/>
    </row>
  </sheetData>
  <mergeCells count="13">
    <mergeCell ref="F48:F52"/>
    <mergeCell ref="A1:C1"/>
    <mergeCell ref="A2:C2"/>
    <mergeCell ref="A44:C44"/>
    <mergeCell ref="A45:C45"/>
    <mergeCell ref="F5:F13"/>
    <mergeCell ref="F18:F26"/>
    <mergeCell ref="F31:F40"/>
    <mergeCell ref="I5:I13"/>
    <mergeCell ref="I18:I26"/>
    <mergeCell ref="I31:I39"/>
    <mergeCell ref="I48:I52"/>
    <mergeCell ref="I57:I58"/>
  </mergeCells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"/>
  <sheetViews>
    <sheetView rightToLeft="1" workbookViewId="0">
      <selection activeCell="I4" sqref="A1:I6"/>
    </sheetView>
  </sheetViews>
  <sheetFormatPr defaultRowHeight="15"/>
  <cols>
    <col min="1" max="1" width="6.28515625" customWidth="1"/>
    <col min="2" max="2" width="11.42578125" customWidth="1"/>
    <col min="3" max="3" width="25.42578125" customWidth="1"/>
    <col min="7" max="7" width="10.7109375" customWidth="1"/>
    <col min="8" max="8" width="15.85546875" customWidth="1"/>
  </cols>
  <sheetData>
    <row r="1" spans="1:9">
      <c r="A1" s="111" t="s">
        <v>16</v>
      </c>
      <c r="B1" s="111"/>
      <c r="C1" s="111"/>
    </row>
    <row r="2" spans="1:9" ht="15.75" thickBot="1">
      <c r="A2" s="112" t="s">
        <v>333</v>
      </c>
      <c r="B2" s="112"/>
      <c r="C2" s="112"/>
    </row>
    <row r="3" spans="1:9" ht="30.75" thickBot="1">
      <c r="A3" s="13" t="s">
        <v>1</v>
      </c>
      <c r="B3" s="92" t="s">
        <v>291</v>
      </c>
      <c r="C3" s="15" t="s">
        <v>3</v>
      </c>
      <c r="D3" s="92" t="s">
        <v>26</v>
      </c>
      <c r="E3" s="92" t="s">
        <v>15</v>
      </c>
      <c r="F3" s="92" t="s">
        <v>30</v>
      </c>
      <c r="G3" s="2" t="s">
        <v>383</v>
      </c>
      <c r="H3" s="92" t="s">
        <v>384</v>
      </c>
      <c r="I3" s="93" t="s">
        <v>386</v>
      </c>
    </row>
    <row r="4" spans="1:9" ht="45">
      <c r="A4" s="65">
        <v>1</v>
      </c>
      <c r="B4" s="54">
        <v>141001</v>
      </c>
      <c r="C4" s="4" t="s">
        <v>334</v>
      </c>
      <c r="D4" s="54"/>
      <c r="E4" s="54"/>
      <c r="F4" s="54"/>
      <c r="G4" s="54">
        <v>79800</v>
      </c>
      <c r="H4" s="12"/>
      <c r="I4" s="122">
        <f>SUM(H4:H6)</f>
        <v>8873249.2799999993</v>
      </c>
    </row>
    <row r="5" spans="1:9">
      <c r="A5" s="26">
        <v>2</v>
      </c>
      <c r="B5" s="55">
        <v>141001</v>
      </c>
      <c r="C5" s="55" t="s">
        <v>335</v>
      </c>
      <c r="D5" s="55" t="s">
        <v>260</v>
      </c>
      <c r="E5" s="55">
        <v>98.953599999999994</v>
      </c>
      <c r="F5" s="114">
        <f>SUM(E5:E6)</f>
        <v>111.19359999999999</v>
      </c>
      <c r="G5" s="55">
        <v>79800</v>
      </c>
      <c r="H5" s="6">
        <v>7896497.2799999993</v>
      </c>
      <c r="I5" s="120"/>
    </row>
    <row r="6" spans="1:9" ht="15.75" thickBot="1">
      <c r="A6" s="38">
        <v>3</v>
      </c>
      <c r="B6" s="40">
        <v>141001</v>
      </c>
      <c r="C6" s="40" t="s">
        <v>336</v>
      </c>
      <c r="D6" s="40" t="s">
        <v>260</v>
      </c>
      <c r="E6" s="40">
        <v>12.24</v>
      </c>
      <c r="F6" s="115"/>
      <c r="G6" s="40">
        <v>79800</v>
      </c>
      <c r="H6" s="7">
        <v>976752</v>
      </c>
      <c r="I6" s="121"/>
    </row>
  </sheetData>
  <mergeCells count="4">
    <mergeCell ref="A1:C1"/>
    <mergeCell ref="A2:C2"/>
    <mergeCell ref="F5:F6"/>
    <mergeCell ref="I4:I6"/>
  </mergeCells>
  <pageMargins left="0.7" right="0.7" top="0.75" bottom="0.75" header="0.3" footer="0.3"/>
  <pageSetup scale="85" fitToHeight="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rightToLeft="1" workbookViewId="0">
      <selection activeCell="I10" sqref="A1:I10"/>
    </sheetView>
  </sheetViews>
  <sheetFormatPr defaultRowHeight="15"/>
  <cols>
    <col min="2" max="2" width="13.85546875" customWidth="1"/>
    <col min="3" max="3" width="31" customWidth="1"/>
  </cols>
  <sheetData>
    <row r="1" spans="1:9">
      <c r="A1" s="111" t="s">
        <v>16</v>
      </c>
      <c r="B1" s="111"/>
      <c r="C1" s="111"/>
    </row>
    <row r="2" spans="1:9" ht="15.75" thickBot="1">
      <c r="A2" s="112" t="s">
        <v>337</v>
      </c>
      <c r="B2" s="112"/>
      <c r="C2" s="112"/>
    </row>
    <row r="3" spans="1:9" ht="60.75" thickBot="1">
      <c r="A3" s="13" t="s">
        <v>80</v>
      </c>
      <c r="B3" s="14" t="s">
        <v>2</v>
      </c>
      <c r="C3" s="15" t="s">
        <v>3</v>
      </c>
      <c r="D3" s="64" t="s">
        <v>26</v>
      </c>
      <c r="E3" s="15" t="s">
        <v>82</v>
      </c>
      <c r="F3" s="70" t="s">
        <v>15</v>
      </c>
      <c r="G3" s="64" t="s">
        <v>383</v>
      </c>
      <c r="H3" s="64" t="s">
        <v>384</v>
      </c>
      <c r="I3" s="58" t="s">
        <v>385</v>
      </c>
    </row>
    <row r="4" spans="1:9" ht="60">
      <c r="A4" s="65">
        <v>1</v>
      </c>
      <c r="B4" s="54">
        <v>160102</v>
      </c>
      <c r="C4" s="4" t="s">
        <v>338</v>
      </c>
      <c r="D4" s="12" t="s">
        <v>341</v>
      </c>
      <c r="E4" s="54"/>
      <c r="F4" s="105">
        <f>SUM(E5:E10)</f>
        <v>1671.4879999999998</v>
      </c>
      <c r="G4" s="12"/>
      <c r="H4" s="12"/>
      <c r="I4" s="43">
        <v>45130176</v>
      </c>
    </row>
    <row r="5" spans="1:9">
      <c r="A5" s="26">
        <v>2</v>
      </c>
      <c r="B5" s="55">
        <v>160102</v>
      </c>
      <c r="C5" s="55" t="s">
        <v>339</v>
      </c>
      <c r="D5" s="6" t="s">
        <v>341</v>
      </c>
      <c r="E5" s="55">
        <v>323.392</v>
      </c>
      <c r="F5" s="106"/>
      <c r="G5" s="6">
        <v>27000</v>
      </c>
      <c r="H5" s="6">
        <v>8731584</v>
      </c>
      <c r="I5" s="19"/>
    </row>
    <row r="6" spans="1:9">
      <c r="A6" s="26">
        <v>3</v>
      </c>
      <c r="B6" s="55">
        <v>160102</v>
      </c>
      <c r="C6" s="55"/>
      <c r="D6" s="6" t="s">
        <v>341</v>
      </c>
      <c r="E6" s="55">
        <v>323.392</v>
      </c>
      <c r="F6" s="106"/>
      <c r="G6" s="6">
        <v>27000</v>
      </c>
      <c r="H6" s="6">
        <v>8731584</v>
      </c>
      <c r="I6" s="19"/>
    </row>
    <row r="7" spans="1:9">
      <c r="A7" s="26">
        <v>4</v>
      </c>
      <c r="B7" s="55">
        <v>160102</v>
      </c>
      <c r="C7" s="55"/>
      <c r="D7" s="6" t="s">
        <v>341</v>
      </c>
      <c r="E7" s="55">
        <v>130.94400000000002</v>
      </c>
      <c r="F7" s="106"/>
      <c r="G7" s="6">
        <v>27000</v>
      </c>
      <c r="H7" s="6">
        <v>3535488.0000000005</v>
      </c>
      <c r="I7" s="19"/>
    </row>
    <row r="8" spans="1:9">
      <c r="A8" s="26">
        <v>5</v>
      </c>
      <c r="B8" s="55">
        <v>160102</v>
      </c>
      <c r="C8" s="55" t="s">
        <v>340</v>
      </c>
      <c r="D8" s="6" t="s">
        <v>341</v>
      </c>
      <c r="E8" s="55">
        <v>371.64</v>
      </c>
      <c r="F8" s="106"/>
      <c r="G8" s="6">
        <v>27000</v>
      </c>
      <c r="H8" s="6">
        <v>10034280</v>
      </c>
      <c r="I8" s="19"/>
    </row>
    <row r="9" spans="1:9">
      <c r="A9" s="26">
        <v>6</v>
      </c>
      <c r="B9" s="55">
        <v>160102</v>
      </c>
      <c r="C9" s="55"/>
      <c r="D9" s="6" t="s">
        <v>341</v>
      </c>
      <c r="E9" s="55">
        <v>371.64</v>
      </c>
      <c r="F9" s="106"/>
      <c r="G9" s="6">
        <v>27000</v>
      </c>
      <c r="H9" s="6">
        <v>10034280</v>
      </c>
      <c r="I9" s="19"/>
    </row>
    <row r="10" spans="1:9" ht="15.75" thickBot="1">
      <c r="A10" s="38">
        <v>7</v>
      </c>
      <c r="B10" s="40">
        <v>160102</v>
      </c>
      <c r="C10" s="40"/>
      <c r="D10" s="7" t="s">
        <v>341</v>
      </c>
      <c r="E10" s="40">
        <v>150.48000000000002</v>
      </c>
      <c r="F10" s="107"/>
      <c r="G10" s="7">
        <v>27000</v>
      </c>
      <c r="H10" s="7">
        <v>4062960.0000000005</v>
      </c>
      <c r="I10" s="29"/>
    </row>
  </sheetData>
  <mergeCells count="3">
    <mergeCell ref="A1:C1"/>
    <mergeCell ref="A2:C2"/>
    <mergeCell ref="F4:F10"/>
  </mergeCells>
  <pageMargins left="0.7" right="0.7" top="0.75" bottom="0.75" header="0.3" footer="0.3"/>
  <pageSetup scale="83" fitToHeight="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"/>
  <sheetViews>
    <sheetView rightToLeft="1" workbookViewId="0">
      <selection activeCell="I45" sqref="A1:I45"/>
    </sheetView>
  </sheetViews>
  <sheetFormatPr defaultRowHeight="15"/>
  <cols>
    <col min="1" max="1" width="6.28515625" style="124" customWidth="1"/>
    <col min="2" max="2" width="10.42578125" style="124" customWidth="1"/>
    <col min="3" max="3" width="27.7109375" style="124" customWidth="1"/>
    <col min="4" max="6" width="9.140625" style="124"/>
    <col min="7" max="7" width="8" style="124" customWidth="1"/>
    <col min="8" max="8" width="11" style="124" customWidth="1"/>
    <col min="9" max="16384" width="9.140625" style="124"/>
  </cols>
  <sheetData>
    <row r="1" spans="1:11">
      <c r="A1" s="129" t="s">
        <v>16</v>
      </c>
      <c r="B1" s="129"/>
      <c r="C1" s="129"/>
    </row>
    <row r="2" spans="1:11" ht="15.75" thickBot="1">
      <c r="A2" s="130" t="s">
        <v>342</v>
      </c>
      <c r="B2" s="130"/>
      <c r="C2" s="130"/>
    </row>
    <row r="3" spans="1:11" ht="45.75" thickBot="1">
      <c r="A3" s="1" t="s">
        <v>1</v>
      </c>
      <c r="B3" s="15" t="s">
        <v>2</v>
      </c>
      <c r="C3" s="15" t="s">
        <v>3</v>
      </c>
      <c r="D3" s="15" t="s">
        <v>47</v>
      </c>
      <c r="E3" s="15" t="s">
        <v>350</v>
      </c>
      <c r="F3" s="28" t="s">
        <v>30</v>
      </c>
      <c r="G3" s="143" t="s">
        <v>383</v>
      </c>
      <c r="H3" s="143" t="s">
        <v>384</v>
      </c>
      <c r="I3" s="126" t="s">
        <v>386</v>
      </c>
    </row>
    <row r="4" spans="1:11" ht="30">
      <c r="A4" s="3">
        <v>1</v>
      </c>
      <c r="B4" s="98">
        <v>180202</v>
      </c>
      <c r="C4" s="98" t="s">
        <v>343</v>
      </c>
      <c r="D4" s="98" t="s">
        <v>28</v>
      </c>
      <c r="E4" s="98"/>
      <c r="F4" s="94"/>
      <c r="G4" s="21"/>
      <c r="H4" s="21"/>
      <c r="I4" s="144"/>
      <c r="K4" s="124">
        <f>I5+I17+I29+I44</f>
        <v>50101858.899999999</v>
      </c>
    </row>
    <row r="5" spans="1:11">
      <c r="A5" s="34">
        <v>2</v>
      </c>
      <c r="B5" s="99">
        <v>180202</v>
      </c>
      <c r="C5" s="99" t="s">
        <v>276</v>
      </c>
      <c r="D5" s="99" t="s">
        <v>28</v>
      </c>
      <c r="E5" s="99">
        <v>15.95</v>
      </c>
      <c r="F5" s="106">
        <f>SUM(E5:E12)</f>
        <v>346.52199999999999</v>
      </c>
      <c r="G5" s="23">
        <v>38700</v>
      </c>
      <c r="H5" s="23">
        <v>617265</v>
      </c>
      <c r="I5" s="145">
        <v>14423001.399999999</v>
      </c>
    </row>
    <row r="6" spans="1:11">
      <c r="A6" s="34">
        <v>3</v>
      </c>
      <c r="B6" s="99">
        <v>180202</v>
      </c>
      <c r="C6" s="99" t="s">
        <v>277</v>
      </c>
      <c r="D6" s="99" t="s">
        <v>28</v>
      </c>
      <c r="E6" s="99">
        <v>10.63</v>
      </c>
      <c r="F6" s="106"/>
      <c r="G6" s="23">
        <v>38700</v>
      </c>
      <c r="H6" s="23">
        <v>411381.00000000006</v>
      </c>
      <c r="I6" s="145"/>
    </row>
    <row r="7" spans="1:11">
      <c r="A7" s="34">
        <v>4</v>
      </c>
      <c r="B7" s="99">
        <v>180202</v>
      </c>
      <c r="C7" s="99" t="s">
        <v>278</v>
      </c>
      <c r="D7" s="99" t="s">
        <v>28</v>
      </c>
      <c r="E7" s="99">
        <v>16.454999999999995</v>
      </c>
      <c r="F7" s="106"/>
      <c r="G7" s="23">
        <v>38700</v>
      </c>
      <c r="H7" s="23">
        <v>636808.49999999977</v>
      </c>
      <c r="I7" s="145"/>
    </row>
    <row r="8" spans="1:11">
      <c r="A8" s="34">
        <v>5</v>
      </c>
      <c r="B8" s="99">
        <v>180202</v>
      </c>
      <c r="C8" s="99" t="s">
        <v>279</v>
      </c>
      <c r="D8" s="99" t="s">
        <v>28</v>
      </c>
      <c r="E8" s="99">
        <v>23.577000000000002</v>
      </c>
      <c r="F8" s="106"/>
      <c r="G8" s="23">
        <v>38700</v>
      </c>
      <c r="H8" s="23">
        <v>912429.9</v>
      </c>
      <c r="I8" s="145"/>
    </row>
    <row r="9" spans="1:11">
      <c r="A9" s="34">
        <v>6</v>
      </c>
      <c r="B9" s="99">
        <v>180202</v>
      </c>
      <c r="C9" s="99" t="s">
        <v>280</v>
      </c>
      <c r="D9" s="99" t="s">
        <v>28</v>
      </c>
      <c r="E9" s="99">
        <v>99.875999999999991</v>
      </c>
      <c r="F9" s="106"/>
      <c r="G9" s="23">
        <v>38700</v>
      </c>
      <c r="H9" s="23">
        <v>3865201.1999999997</v>
      </c>
      <c r="I9" s="145"/>
    </row>
    <row r="10" spans="1:11">
      <c r="A10" s="34">
        <v>7</v>
      </c>
      <c r="B10" s="99">
        <v>180202</v>
      </c>
      <c r="C10" s="99" t="s">
        <v>281</v>
      </c>
      <c r="D10" s="99" t="s">
        <v>28</v>
      </c>
      <c r="E10" s="99">
        <v>85.433999999999997</v>
      </c>
      <c r="F10" s="106"/>
      <c r="G10" s="23">
        <v>38700</v>
      </c>
      <c r="H10" s="23">
        <v>3306295.8</v>
      </c>
      <c r="I10" s="145"/>
    </row>
    <row r="11" spans="1:11">
      <c r="A11" s="34">
        <v>8</v>
      </c>
      <c r="B11" s="99">
        <v>180202</v>
      </c>
      <c r="C11" s="99" t="s">
        <v>282</v>
      </c>
      <c r="D11" s="99" t="s">
        <v>28</v>
      </c>
      <c r="E11" s="99">
        <v>11.6</v>
      </c>
      <c r="F11" s="106"/>
      <c r="G11" s="23">
        <v>38700</v>
      </c>
      <c r="H11" s="23">
        <v>448920</v>
      </c>
      <c r="I11" s="145"/>
    </row>
    <row r="12" spans="1:11" ht="15.75" thickBot="1">
      <c r="A12" s="35">
        <v>9</v>
      </c>
      <c r="B12" s="100">
        <v>180203</v>
      </c>
      <c r="C12" s="100" t="s">
        <v>344</v>
      </c>
      <c r="D12" s="100" t="s">
        <v>28</v>
      </c>
      <c r="E12" s="100">
        <v>83</v>
      </c>
      <c r="F12" s="107"/>
      <c r="G12" s="25">
        <v>50900</v>
      </c>
      <c r="H12" s="25">
        <v>4224700</v>
      </c>
      <c r="I12" s="146"/>
    </row>
    <row r="13" spans="1:11">
      <c r="A13" s="129" t="s">
        <v>16</v>
      </c>
      <c r="B13" s="129"/>
      <c r="C13" s="129"/>
    </row>
    <row r="14" spans="1:11" ht="15.75" thickBot="1">
      <c r="A14" s="130" t="s">
        <v>345</v>
      </c>
      <c r="B14" s="130"/>
      <c r="C14" s="130"/>
    </row>
    <row r="15" spans="1:11" ht="45.75" thickBot="1">
      <c r="A15" s="1" t="s">
        <v>1</v>
      </c>
      <c r="B15" s="15" t="s">
        <v>2</v>
      </c>
      <c r="C15" s="15" t="s">
        <v>3</v>
      </c>
      <c r="D15" s="15" t="s">
        <v>47</v>
      </c>
      <c r="E15" s="15" t="s">
        <v>46</v>
      </c>
      <c r="F15" s="28" t="s">
        <v>30</v>
      </c>
      <c r="G15" s="143" t="s">
        <v>383</v>
      </c>
      <c r="H15" s="143" t="s">
        <v>384</v>
      </c>
      <c r="I15" s="126" t="s">
        <v>386</v>
      </c>
    </row>
    <row r="16" spans="1:11" ht="30">
      <c r="A16" s="3">
        <v>1</v>
      </c>
      <c r="B16" s="98">
        <v>180202</v>
      </c>
      <c r="C16" s="98" t="s">
        <v>343</v>
      </c>
      <c r="D16" s="98" t="s">
        <v>28</v>
      </c>
      <c r="E16" s="98"/>
      <c r="F16" s="21"/>
      <c r="G16" s="21"/>
      <c r="H16" s="21"/>
      <c r="I16" s="144"/>
    </row>
    <row r="17" spans="1:9">
      <c r="A17" s="34">
        <v>2</v>
      </c>
      <c r="B17" s="99">
        <v>180202</v>
      </c>
      <c r="C17" s="99" t="s">
        <v>276</v>
      </c>
      <c r="D17" s="99" t="s">
        <v>28</v>
      </c>
      <c r="E17" s="99">
        <v>17.052</v>
      </c>
      <c r="F17" s="106">
        <f>SUM(E17:E24)</f>
        <v>275.60599999999999</v>
      </c>
      <c r="G17" s="23">
        <v>38700</v>
      </c>
      <c r="H17" s="23">
        <v>659912.4</v>
      </c>
      <c r="I17" s="145">
        <v>11944414.600000001</v>
      </c>
    </row>
    <row r="18" spans="1:9">
      <c r="A18" s="34">
        <v>3</v>
      </c>
      <c r="B18" s="99">
        <v>180202</v>
      </c>
      <c r="C18" s="99" t="s">
        <v>277</v>
      </c>
      <c r="D18" s="99" t="s">
        <v>28</v>
      </c>
      <c r="E18" s="99">
        <v>10.122000000000002</v>
      </c>
      <c r="F18" s="106"/>
      <c r="G18" s="23">
        <v>38700</v>
      </c>
      <c r="H18" s="23">
        <v>391721.40000000008</v>
      </c>
      <c r="I18" s="145"/>
    </row>
    <row r="19" spans="1:9">
      <c r="A19" s="34">
        <v>4</v>
      </c>
      <c r="B19" s="99">
        <v>180202</v>
      </c>
      <c r="C19" s="99" t="s">
        <v>278</v>
      </c>
      <c r="D19" s="99" t="s">
        <v>28</v>
      </c>
      <c r="E19" s="99">
        <v>27.72</v>
      </c>
      <c r="F19" s="106"/>
      <c r="G19" s="23">
        <v>38700</v>
      </c>
      <c r="H19" s="23">
        <v>1072764</v>
      </c>
      <c r="I19" s="145"/>
    </row>
    <row r="20" spans="1:9">
      <c r="A20" s="34">
        <v>5</v>
      </c>
      <c r="B20" s="99">
        <v>180202</v>
      </c>
      <c r="C20" s="99" t="s">
        <v>279</v>
      </c>
      <c r="D20" s="99" t="s">
        <v>28</v>
      </c>
      <c r="E20" s="99">
        <v>27.72</v>
      </c>
      <c r="F20" s="106"/>
      <c r="G20" s="23">
        <v>38700</v>
      </c>
      <c r="H20" s="23">
        <v>1072764</v>
      </c>
      <c r="I20" s="145"/>
    </row>
    <row r="21" spans="1:9">
      <c r="A21" s="34">
        <v>6</v>
      </c>
      <c r="B21" s="99">
        <v>180202</v>
      </c>
      <c r="C21" s="99" t="s">
        <v>280</v>
      </c>
      <c r="D21" s="99" t="s">
        <v>28</v>
      </c>
      <c r="E21" s="99">
        <v>56.70000000000001</v>
      </c>
      <c r="F21" s="106"/>
      <c r="G21" s="23">
        <v>38700</v>
      </c>
      <c r="H21" s="23">
        <v>2194290.0000000005</v>
      </c>
      <c r="I21" s="145"/>
    </row>
    <row r="22" spans="1:9">
      <c r="A22" s="34">
        <v>7</v>
      </c>
      <c r="B22" s="99">
        <v>180202</v>
      </c>
      <c r="C22" s="99" t="s">
        <v>281</v>
      </c>
      <c r="D22" s="99" t="s">
        <v>28</v>
      </c>
      <c r="E22" s="99">
        <v>23.100000000000005</v>
      </c>
      <c r="F22" s="106"/>
      <c r="G22" s="23">
        <v>38700</v>
      </c>
      <c r="H22" s="23">
        <v>893970.00000000023</v>
      </c>
      <c r="I22" s="145"/>
    </row>
    <row r="23" spans="1:9">
      <c r="A23" s="34">
        <v>8</v>
      </c>
      <c r="B23" s="99">
        <v>180202</v>
      </c>
      <c r="C23" s="99" t="s">
        <v>282</v>
      </c>
      <c r="D23" s="99" t="s">
        <v>28</v>
      </c>
      <c r="E23" s="99">
        <v>8.4</v>
      </c>
      <c r="F23" s="106"/>
      <c r="G23" s="23">
        <v>38700</v>
      </c>
      <c r="H23" s="23">
        <v>325080</v>
      </c>
      <c r="I23" s="145"/>
    </row>
    <row r="24" spans="1:9" ht="15.75" thickBot="1">
      <c r="A24" s="35">
        <v>9</v>
      </c>
      <c r="B24" s="100">
        <v>180203</v>
      </c>
      <c r="C24" s="100" t="s">
        <v>346</v>
      </c>
      <c r="D24" s="100" t="s">
        <v>28</v>
      </c>
      <c r="E24" s="100">
        <v>104.792</v>
      </c>
      <c r="F24" s="107"/>
      <c r="G24" s="25">
        <v>50900</v>
      </c>
      <c r="H24" s="25">
        <v>5333912.8</v>
      </c>
      <c r="I24" s="146"/>
    </row>
    <row r="25" spans="1:9">
      <c r="A25" s="129" t="s">
        <v>16</v>
      </c>
      <c r="B25" s="129"/>
      <c r="C25" s="129"/>
    </row>
    <row r="26" spans="1:9" ht="15.75" thickBot="1">
      <c r="A26" s="130" t="s">
        <v>347</v>
      </c>
      <c r="B26" s="130"/>
      <c r="C26" s="130"/>
    </row>
    <row r="27" spans="1:9" ht="45.75" thickBot="1">
      <c r="A27" s="1" t="s">
        <v>1</v>
      </c>
      <c r="B27" s="15" t="s">
        <v>2</v>
      </c>
      <c r="C27" s="15" t="s">
        <v>3</v>
      </c>
      <c r="D27" s="15" t="s">
        <v>47</v>
      </c>
      <c r="E27" s="15" t="s">
        <v>350</v>
      </c>
      <c r="F27" s="28" t="s">
        <v>30</v>
      </c>
      <c r="G27" s="143" t="s">
        <v>383</v>
      </c>
      <c r="H27" s="143" t="s">
        <v>384</v>
      </c>
      <c r="I27" s="126" t="s">
        <v>386</v>
      </c>
    </row>
    <row r="28" spans="1:9" ht="30">
      <c r="A28" s="3">
        <v>1</v>
      </c>
      <c r="B28" s="98">
        <v>180202</v>
      </c>
      <c r="C28" s="98" t="s">
        <v>343</v>
      </c>
      <c r="D28" s="98" t="s">
        <v>28</v>
      </c>
      <c r="E28" s="98"/>
      <c r="F28" s="21"/>
      <c r="G28" s="21"/>
      <c r="H28" s="21"/>
      <c r="I28" s="144"/>
    </row>
    <row r="29" spans="1:9">
      <c r="A29" s="34">
        <v>2</v>
      </c>
      <c r="B29" s="99">
        <v>180202</v>
      </c>
      <c r="C29" s="99" t="s">
        <v>276</v>
      </c>
      <c r="D29" s="99" t="s">
        <v>28</v>
      </c>
      <c r="E29" s="99">
        <v>15.95</v>
      </c>
      <c r="F29" s="106">
        <f>SUM(E29:E36)</f>
        <v>358.66700000000003</v>
      </c>
      <c r="G29" s="23">
        <v>38700</v>
      </c>
      <c r="H29" s="23">
        <v>617265</v>
      </c>
      <c r="I29" s="145">
        <v>14893012.899999999</v>
      </c>
    </row>
    <row r="30" spans="1:9">
      <c r="A30" s="34">
        <v>3</v>
      </c>
      <c r="B30" s="99">
        <v>180202</v>
      </c>
      <c r="C30" s="99" t="s">
        <v>277</v>
      </c>
      <c r="D30" s="99" t="s">
        <v>28</v>
      </c>
      <c r="E30" s="99">
        <v>10.63</v>
      </c>
      <c r="F30" s="106"/>
      <c r="G30" s="23">
        <v>38700</v>
      </c>
      <c r="H30" s="23">
        <v>411381.00000000006</v>
      </c>
      <c r="I30" s="145"/>
    </row>
    <row r="31" spans="1:9">
      <c r="A31" s="34">
        <v>4</v>
      </c>
      <c r="B31" s="99">
        <v>180202</v>
      </c>
      <c r="C31" s="99" t="s">
        <v>278</v>
      </c>
      <c r="D31" s="99" t="s">
        <v>28</v>
      </c>
      <c r="E31" s="99">
        <v>28.599999999999994</v>
      </c>
      <c r="F31" s="106"/>
      <c r="G31" s="23">
        <v>38700</v>
      </c>
      <c r="H31" s="23">
        <v>1106819.9999999998</v>
      </c>
      <c r="I31" s="145"/>
    </row>
    <row r="32" spans="1:9">
      <c r="A32" s="34">
        <v>5</v>
      </c>
      <c r="B32" s="99">
        <v>180202</v>
      </c>
      <c r="C32" s="99" t="s">
        <v>279</v>
      </c>
      <c r="D32" s="99" t="s">
        <v>28</v>
      </c>
      <c r="E32" s="99">
        <v>23.577000000000002</v>
      </c>
      <c r="F32" s="106"/>
      <c r="G32" s="23">
        <v>38700</v>
      </c>
      <c r="H32" s="23">
        <v>912429.9</v>
      </c>
      <c r="I32" s="145"/>
    </row>
    <row r="33" spans="1:9">
      <c r="A33" s="34">
        <v>6</v>
      </c>
      <c r="B33" s="99">
        <v>180202</v>
      </c>
      <c r="C33" s="99" t="s">
        <v>280</v>
      </c>
      <c r="D33" s="99" t="s">
        <v>28</v>
      </c>
      <c r="E33" s="99">
        <v>99.875999999999991</v>
      </c>
      <c r="F33" s="106"/>
      <c r="G33" s="23">
        <v>38700</v>
      </c>
      <c r="H33" s="23">
        <v>3865201.1999999997</v>
      </c>
      <c r="I33" s="145"/>
    </row>
    <row r="34" spans="1:9">
      <c r="A34" s="34">
        <v>7</v>
      </c>
      <c r="B34" s="99">
        <v>180202</v>
      </c>
      <c r="C34" s="99" t="s">
        <v>281</v>
      </c>
      <c r="D34" s="99" t="s">
        <v>28</v>
      </c>
      <c r="E34" s="99">
        <v>85.433999999999997</v>
      </c>
      <c r="F34" s="106"/>
      <c r="G34" s="23">
        <v>38700</v>
      </c>
      <c r="H34" s="23">
        <v>3306295.8</v>
      </c>
      <c r="I34" s="145"/>
    </row>
    <row r="35" spans="1:9">
      <c r="A35" s="34">
        <v>8</v>
      </c>
      <c r="B35" s="99">
        <v>180202</v>
      </c>
      <c r="C35" s="99" t="s">
        <v>282</v>
      </c>
      <c r="D35" s="99" t="s">
        <v>28</v>
      </c>
      <c r="E35" s="99">
        <v>11.6</v>
      </c>
      <c r="F35" s="106"/>
      <c r="G35" s="23">
        <v>38700</v>
      </c>
      <c r="H35" s="23">
        <v>448920</v>
      </c>
      <c r="I35" s="145"/>
    </row>
    <row r="36" spans="1:9" ht="15.75" thickBot="1">
      <c r="A36" s="35">
        <v>9</v>
      </c>
      <c r="B36" s="100">
        <v>180203</v>
      </c>
      <c r="C36" s="100" t="s">
        <v>346</v>
      </c>
      <c r="D36" s="100" t="s">
        <v>28</v>
      </c>
      <c r="E36" s="100">
        <v>83</v>
      </c>
      <c r="F36" s="107"/>
      <c r="G36" s="25">
        <v>50900</v>
      </c>
      <c r="H36" s="25">
        <v>4224700</v>
      </c>
      <c r="I36" s="146"/>
    </row>
    <row r="40" spans="1:9">
      <c r="A40" s="149" t="s">
        <v>16</v>
      </c>
      <c r="B40" s="149"/>
      <c r="C40" s="149"/>
    </row>
    <row r="41" spans="1:9" ht="15.75" thickBot="1">
      <c r="A41" s="150" t="s">
        <v>348</v>
      </c>
      <c r="B41" s="150"/>
      <c r="C41" s="150"/>
    </row>
    <row r="42" spans="1:9" ht="45.75" thickBot="1">
      <c r="A42" s="1" t="s">
        <v>1</v>
      </c>
      <c r="B42" s="15" t="s">
        <v>2</v>
      </c>
      <c r="C42" s="15" t="s">
        <v>3</v>
      </c>
      <c r="D42" s="15" t="s">
        <v>47</v>
      </c>
      <c r="E42" s="15" t="s">
        <v>46</v>
      </c>
      <c r="F42" s="28" t="s">
        <v>30</v>
      </c>
      <c r="G42" s="143" t="s">
        <v>383</v>
      </c>
      <c r="H42" s="143" t="s">
        <v>384</v>
      </c>
      <c r="I42" s="126" t="s">
        <v>386</v>
      </c>
    </row>
    <row r="43" spans="1:9" ht="30">
      <c r="A43" s="3">
        <v>1</v>
      </c>
      <c r="B43" s="98">
        <v>1808101</v>
      </c>
      <c r="C43" s="98" t="s">
        <v>349</v>
      </c>
      <c r="D43" s="98" t="s">
        <v>28</v>
      </c>
      <c r="E43" s="98"/>
      <c r="F43" s="21"/>
      <c r="G43" s="21"/>
      <c r="H43" s="21"/>
      <c r="I43" s="144"/>
    </row>
    <row r="44" spans="1:9">
      <c r="A44" s="34">
        <v>2</v>
      </c>
      <c r="B44" s="99">
        <v>1808101</v>
      </c>
      <c r="C44" s="99" t="s">
        <v>288</v>
      </c>
      <c r="D44" s="99" t="s">
        <v>28</v>
      </c>
      <c r="E44" s="99">
        <v>198.7</v>
      </c>
      <c r="F44" s="106">
        <f>SUM(E44:E45)</f>
        <v>295.7</v>
      </c>
      <c r="G44" s="23">
        <v>29900</v>
      </c>
      <c r="H44" s="23">
        <v>5941130</v>
      </c>
      <c r="I44" s="145">
        <v>8841430</v>
      </c>
    </row>
    <row r="45" spans="1:9" ht="15.75" thickBot="1">
      <c r="A45" s="35">
        <v>3</v>
      </c>
      <c r="B45" s="100">
        <v>1808101</v>
      </c>
      <c r="C45" s="100" t="s">
        <v>289</v>
      </c>
      <c r="D45" s="99" t="s">
        <v>28</v>
      </c>
      <c r="E45" s="100">
        <v>97</v>
      </c>
      <c r="F45" s="107"/>
      <c r="G45" s="25">
        <v>29900</v>
      </c>
      <c r="H45" s="25">
        <v>2900300</v>
      </c>
      <c r="I45" s="146"/>
    </row>
  </sheetData>
  <mergeCells count="12">
    <mergeCell ref="A1:C1"/>
    <mergeCell ref="A2:C2"/>
    <mergeCell ref="A13:C13"/>
    <mergeCell ref="A14:C14"/>
    <mergeCell ref="A25:C25"/>
    <mergeCell ref="F44:F45"/>
    <mergeCell ref="A40:C40"/>
    <mergeCell ref="A41:C41"/>
    <mergeCell ref="F5:F12"/>
    <mergeCell ref="F17:F24"/>
    <mergeCell ref="F29:F36"/>
    <mergeCell ref="A26:C26"/>
  </mergeCells>
  <pageMargins left="0.7" right="0.7" top="0.75" bottom="0.75" header="0.3" footer="0.3"/>
  <pageSetup scale="76" fitToHeight="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rightToLeft="1" workbookViewId="0">
      <selection activeCell="I6" sqref="A1:I6"/>
    </sheetView>
  </sheetViews>
  <sheetFormatPr defaultRowHeight="15"/>
  <cols>
    <col min="3" max="3" width="13.28515625" customWidth="1"/>
  </cols>
  <sheetData>
    <row r="1" spans="1:9">
      <c r="A1" s="111" t="s">
        <v>16</v>
      </c>
      <c r="B1" s="111"/>
      <c r="C1" s="111"/>
    </row>
    <row r="2" spans="1:9" ht="15.75" thickBot="1">
      <c r="A2" s="112" t="s">
        <v>351</v>
      </c>
      <c r="B2" s="112"/>
      <c r="C2" s="112"/>
    </row>
    <row r="3" spans="1:9" ht="45.75" thickBot="1">
      <c r="A3" s="13" t="s">
        <v>1</v>
      </c>
      <c r="B3" s="14" t="s">
        <v>2</v>
      </c>
      <c r="C3" s="15" t="s">
        <v>3</v>
      </c>
      <c r="D3" s="64" t="s">
        <v>26</v>
      </c>
      <c r="E3" s="15" t="s">
        <v>46</v>
      </c>
      <c r="F3" s="28" t="s">
        <v>30</v>
      </c>
      <c r="G3" s="64" t="s">
        <v>383</v>
      </c>
      <c r="H3" s="64" t="s">
        <v>384</v>
      </c>
      <c r="I3" s="58" t="s">
        <v>386</v>
      </c>
    </row>
    <row r="4" spans="1:9" ht="45">
      <c r="A4" s="65">
        <v>1</v>
      </c>
      <c r="B4" s="54">
        <v>200401</v>
      </c>
      <c r="C4" s="4" t="s">
        <v>352</v>
      </c>
      <c r="D4" s="12" t="s">
        <v>28</v>
      </c>
      <c r="E4" s="54"/>
      <c r="F4" s="95"/>
      <c r="G4" s="12"/>
      <c r="H4" s="12"/>
      <c r="I4" s="43"/>
    </row>
    <row r="5" spans="1:9">
      <c r="A5" s="26">
        <v>2</v>
      </c>
      <c r="B5" s="55">
        <v>200401</v>
      </c>
      <c r="C5" s="55" t="s">
        <v>353</v>
      </c>
      <c r="D5" s="12" t="s">
        <v>28</v>
      </c>
      <c r="E5" s="55">
        <v>83</v>
      </c>
      <c r="F5" s="114">
        <f>SUM(E5:E6)</f>
        <v>166</v>
      </c>
      <c r="G5" s="6">
        <v>265500</v>
      </c>
      <c r="H5" s="6">
        <v>22036500</v>
      </c>
      <c r="I5" s="19">
        <v>44073000</v>
      </c>
    </row>
    <row r="6" spans="1:9" ht="15.75" thickBot="1">
      <c r="A6" s="38">
        <v>3</v>
      </c>
      <c r="B6" s="40">
        <v>200401</v>
      </c>
      <c r="C6" s="40" t="s">
        <v>354</v>
      </c>
      <c r="D6" s="12" t="s">
        <v>28</v>
      </c>
      <c r="E6" s="40">
        <v>83</v>
      </c>
      <c r="F6" s="115"/>
      <c r="G6" s="7">
        <v>265500</v>
      </c>
      <c r="H6" s="7">
        <v>22036500</v>
      </c>
      <c r="I6" s="29"/>
    </row>
  </sheetData>
  <mergeCells count="3">
    <mergeCell ref="A1:C1"/>
    <mergeCell ref="A2:C2"/>
    <mergeCell ref="F5:F6"/>
  </mergeCells>
  <pageMargins left="0.7" right="0.7" top="0.75" bottom="0.75" header="0.3" footer="0.3"/>
  <pageSetup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"/>
  <sheetViews>
    <sheetView rightToLeft="1" workbookViewId="0">
      <selection activeCell="J4" sqref="A1:J4"/>
    </sheetView>
  </sheetViews>
  <sheetFormatPr defaultRowHeight="15"/>
  <cols>
    <col min="10" max="10" width="12.140625" customWidth="1"/>
  </cols>
  <sheetData>
    <row r="1" spans="1:10">
      <c r="A1" s="111" t="s">
        <v>16</v>
      </c>
      <c r="B1" s="111"/>
      <c r="C1" s="111"/>
    </row>
    <row r="2" spans="1:10" ht="15.75" thickBot="1">
      <c r="A2" s="112" t="s">
        <v>355</v>
      </c>
      <c r="B2" s="112"/>
      <c r="C2" s="112"/>
    </row>
    <row r="3" spans="1:10" ht="75.75" thickBot="1">
      <c r="A3" s="13" t="s">
        <v>1</v>
      </c>
      <c r="B3" s="15" t="s">
        <v>2</v>
      </c>
      <c r="C3" s="15" t="s">
        <v>3</v>
      </c>
      <c r="D3" s="92"/>
      <c r="E3" s="15" t="s">
        <v>47</v>
      </c>
      <c r="F3" s="15" t="s">
        <v>46</v>
      </c>
      <c r="G3" s="28" t="s">
        <v>30</v>
      </c>
      <c r="H3" s="2" t="s">
        <v>383</v>
      </c>
      <c r="I3" s="2" t="s">
        <v>384</v>
      </c>
      <c r="J3" s="60" t="s">
        <v>386</v>
      </c>
    </row>
    <row r="4" spans="1:10" ht="15.75" thickBot="1">
      <c r="A4" s="66">
        <v>1</v>
      </c>
      <c r="B4" s="67">
        <v>210101</v>
      </c>
      <c r="C4" s="67" t="s">
        <v>356</v>
      </c>
      <c r="D4" s="69"/>
      <c r="E4" s="67" t="s">
        <v>28</v>
      </c>
      <c r="F4" s="67">
        <v>115</v>
      </c>
      <c r="G4" s="67">
        <v>115</v>
      </c>
      <c r="H4" s="67">
        <v>108500</v>
      </c>
      <c r="I4" s="67">
        <v>12477500</v>
      </c>
      <c r="J4" s="96">
        <v>12477500</v>
      </c>
    </row>
  </sheetData>
  <mergeCells count="2">
    <mergeCell ref="A1:C1"/>
    <mergeCell ref="A2:C2"/>
  </mergeCells>
  <pageMargins left="0.7" right="0.7" top="0.75" bottom="0.75" header="0.3" footer="0.3"/>
  <pageSetup scale="95" fitToHeight="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"/>
  <sheetViews>
    <sheetView rightToLeft="1" workbookViewId="0">
      <selection activeCell="I4" sqref="A1:I5"/>
    </sheetView>
  </sheetViews>
  <sheetFormatPr defaultRowHeight="15"/>
  <cols>
    <col min="3" max="3" width="21" customWidth="1"/>
  </cols>
  <sheetData>
    <row r="1" spans="1:9">
      <c r="A1" s="111" t="s">
        <v>16</v>
      </c>
      <c r="B1" s="111"/>
      <c r="C1" s="111"/>
    </row>
    <row r="2" spans="1:9" ht="15.75" thickBot="1">
      <c r="A2" s="112" t="s">
        <v>389</v>
      </c>
      <c r="B2" s="112"/>
      <c r="C2" s="112"/>
    </row>
    <row r="3" spans="1:9" ht="60.75" thickBot="1">
      <c r="A3" s="1" t="s">
        <v>80</v>
      </c>
      <c r="B3" s="14" t="s">
        <v>2</v>
      </c>
      <c r="C3" s="15" t="s">
        <v>3</v>
      </c>
      <c r="D3" s="70" t="s">
        <v>26</v>
      </c>
      <c r="E3" s="15" t="s">
        <v>82</v>
      </c>
      <c r="F3" s="28" t="s">
        <v>30</v>
      </c>
      <c r="G3" s="64" t="s">
        <v>383</v>
      </c>
      <c r="H3" s="64" t="s">
        <v>384</v>
      </c>
      <c r="I3" s="58" t="s">
        <v>386</v>
      </c>
    </row>
    <row r="4" spans="1:9">
      <c r="A4" s="65">
        <v>1</v>
      </c>
      <c r="B4" s="12">
        <v>220101</v>
      </c>
      <c r="C4" s="12" t="s">
        <v>357</v>
      </c>
      <c r="D4" s="12" t="s">
        <v>28</v>
      </c>
      <c r="E4" s="12">
        <v>58.9</v>
      </c>
      <c r="F4" s="9">
        <v>72.3</v>
      </c>
      <c r="G4" s="12">
        <v>906500</v>
      </c>
      <c r="H4" s="12">
        <v>53392850</v>
      </c>
      <c r="I4" s="122">
        <f>H4+H5</f>
        <v>65539950</v>
      </c>
    </row>
    <row r="5" spans="1:9" ht="15.75" thickBot="1">
      <c r="A5" s="38">
        <v>2</v>
      </c>
      <c r="B5" s="7">
        <v>220101</v>
      </c>
      <c r="C5" s="7" t="s">
        <v>358</v>
      </c>
      <c r="D5" s="7" t="s">
        <v>28</v>
      </c>
      <c r="E5" s="7">
        <v>13.4</v>
      </c>
      <c r="F5" s="11"/>
      <c r="G5" s="7">
        <v>906500</v>
      </c>
      <c r="H5" s="7">
        <v>12147100</v>
      </c>
      <c r="I5" s="121"/>
    </row>
  </sheetData>
  <mergeCells count="3">
    <mergeCell ref="A1:C1"/>
    <mergeCell ref="A2:C2"/>
    <mergeCell ref="I4:I5"/>
  </mergeCells>
  <pageMargins left="0.7" right="0.7" top="0.75" bottom="0.75" header="0.3" footer="0.3"/>
  <pageSetup scale="95" fitToHeight="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rightToLeft="1" workbookViewId="0">
      <selection activeCell="I14" sqref="A1:I14"/>
    </sheetView>
  </sheetViews>
  <sheetFormatPr defaultRowHeight="15"/>
  <cols>
    <col min="1" max="1" width="6.42578125" customWidth="1"/>
    <col min="2" max="2" width="11.85546875" customWidth="1"/>
    <col min="3" max="3" width="33.28515625" customWidth="1"/>
  </cols>
  <sheetData>
    <row r="1" spans="1:9">
      <c r="A1" s="111" t="s">
        <v>16</v>
      </c>
      <c r="B1" s="111"/>
      <c r="C1" s="111"/>
    </row>
    <row r="2" spans="1:9" ht="15.75" thickBot="1">
      <c r="A2" s="112" t="s">
        <v>359</v>
      </c>
      <c r="B2" s="112"/>
      <c r="C2" s="112"/>
    </row>
    <row r="3" spans="1:9" ht="30.75" thickBot="1">
      <c r="A3" s="1" t="s">
        <v>1</v>
      </c>
      <c r="B3" s="2" t="s">
        <v>2</v>
      </c>
      <c r="C3" s="2" t="s">
        <v>3</v>
      </c>
      <c r="D3" s="2" t="s">
        <v>26</v>
      </c>
      <c r="E3" s="2" t="s">
        <v>29</v>
      </c>
      <c r="F3" s="2" t="s">
        <v>30</v>
      </c>
      <c r="G3" s="64" t="s">
        <v>383</v>
      </c>
      <c r="H3" s="64" t="s">
        <v>384</v>
      </c>
      <c r="I3" s="58" t="s">
        <v>386</v>
      </c>
    </row>
    <row r="4" spans="1:9" ht="45">
      <c r="A4" s="3">
        <v>1</v>
      </c>
      <c r="B4" s="4">
        <v>230701</v>
      </c>
      <c r="C4" s="4" t="s">
        <v>360</v>
      </c>
      <c r="D4" s="4"/>
      <c r="E4" s="4"/>
      <c r="F4" s="105">
        <v>120.988</v>
      </c>
      <c r="G4" s="12">
        <v>5160</v>
      </c>
      <c r="H4" s="12"/>
      <c r="I4" s="43">
        <v>624298.07999999996</v>
      </c>
    </row>
    <row r="5" spans="1:9">
      <c r="A5" s="34">
        <v>2</v>
      </c>
      <c r="B5" s="5">
        <v>230701</v>
      </c>
      <c r="C5" s="5" t="s">
        <v>361</v>
      </c>
      <c r="D5" s="5" t="s">
        <v>28</v>
      </c>
      <c r="E5" s="5">
        <v>14.816000000000001</v>
      </c>
      <c r="F5" s="106"/>
      <c r="G5" s="6">
        <v>5160</v>
      </c>
      <c r="H5" s="6">
        <v>76450.559999999998</v>
      </c>
      <c r="I5" s="19"/>
    </row>
    <row r="6" spans="1:9">
      <c r="A6" s="34">
        <v>3</v>
      </c>
      <c r="B6" s="5">
        <v>230701</v>
      </c>
      <c r="C6" s="5" t="s">
        <v>362</v>
      </c>
      <c r="D6" s="5" t="s">
        <v>28</v>
      </c>
      <c r="E6" s="5">
        <v>28.856000000000002</v>
      </c>
      <c r="F6" s="106"/>
      <c r="G6" s="6">
        <v>5160</v>
      </c>
      <c r="H6" s="6">
        <v>148896.95999999999</v>
      </c>
      <c r="I6" s="19"/>
    </row>
    <row r="7" spans="1:9">
      <c r="A7" s="34">
        <v>4</v>
      </c>
      <c r="B7" s="5">
        <v>230701</v>
      </c>
      <c r="C7" s="5" t="s">
        <v>362</v>
      </c>
      <c r="D7" s="5" t="s">
        <v>28</v>
      </c>
      <c r="E7" s="5">
        <v>14.788</v>
      </c>
      <c r="F7" s="106"/>
      <c r="G7" s="6">
        <v>5160</v>
      </c>
      <c r="H7" s="6">
        <v>76306.080000000002</v>
      </c>
      <c r="I7" s="19"/>
    </row>
    <row r="8" spans="1:9">
      <c r="A8" s="34">
        <v>5</v>
      </c>
      <c r="B8" s="5">
        <v>230701</v>
      </c>
      <c r="C8" s="5" t="s">
        <v>362</v>
      </c>
      <c r="D8" s="5" t="s">
        <v>28</v>
      </c>
      <c r="E8" s="5">
        <v>13.424000000000001</v>
      </c>
      <c r="F8" s="106"/>
      <c r="G8" s="6">
        <v>5160</v>
      </c>
      <c r="H8" s="6">
        <v>69267.839999999997</v>
      </c>
      <c r="I8" s="19"/>
    </row>
    <row r="9" spans="1:9">
      <c r="A9" s="34">
        <v>6</v>
      </c>
      <c r="B9" s="5">
        <v>230701</v>
      </c>
      <c r="C9" s="5" t="s">
        <v>363</v>
      </c>
      <c r="D9" s="5" t="s">
        <v>28</v>
      </c>
      <c r="E9" s="5">
        <v>13.856000000000002</v>
      </c>
      <c r="F9" s="106"/>
      <c r="G9" s="6">
        <v>5160</v>
      </c>
      <c r="H9" s="6">
        <v>71496.960000000006</v>
      </c>
      <c r="I9" s="19"/>
    </row>
    <row r="10" spans="1:9">
      <c r="A10" s="34">
        <v>7</v>
      </c>
      <c r="B10" s="5">
        <v>230701</v>
      </c>
      <c r="C10" s="5" t="s">
        <v>363</v>
      </c>
      <c r="D10" s="5" t="s">
        <v>28</v>
      </c>
      <c r="E10" s="5">
        <v>6.5920000000000005</v>
      </c>
      <c r="F10" s="106"/>
      <c r="G10" s="6">
        <v>5160</v>
      </c>
      <c r="H10" s="6">
        <v>34014.720000000001</v>
      </c>
      <c r="I10" s="19"/>
    </row>
    <row r="11" spans="1:9">
      <c r="A11" s="34">
        <v>8</v>
      </c>
      <c r="B11" s="5">
        <v>230701</v>
      </c>
      <c r="C11" s="5" t="s">
        <v>364</v>
      </c>
      <c r="D11" s="5" t="s">
        <v>28</v>
      </c>
      <c r="E11" s="5">
        <v>7.5200000000000005</v>
      </c>
      <c r="F11" s="106"/>
      <c r="G11" s="6">
        <v>5160</v>
      </c>
      <c r="H11" s="6">
        <v>38803.199999999997</v>
      </c>
      <c r="I11" s="19"/>
    </row>
    <row r="12" spans="1:9">
      <c r="A12" s="34">
        <v>9</v>
      </c>
      <c r="B12" s="5">
        <v>230701</v>
      </c>
      <c r="C12" s="5" t="s">
        <v>365</v>
      </c>
      <c r="D12" s="5" t="s">
        <v>28</v>
      </c>
      <c r="E12" s="5">
        <v>10.080000000000002</v>
      </c>
      <c r="F12" s="106"/>
      <c r="G12" s="6">
        <v>5160</v>
      </c>
      <c r="H12" s="6">
        <v>52012.800000000003</v>
      </c>
      <c r="I12" s="19"/>
    </row>
    <row r="13" spans="1:9">
      <c r="A13" s="34">
        <v>10</v>
      </c>
      <c r="B13" s="5">
        <v>230701</v>
      </c>
      <c r="C13" s="5" t="s">
        <v>366</v>
      </c>
      <c r="D13" s="5" t="s">
        <v>28</v>
      </c>
      <c r="E13" s="5">
        <v>8.64</v>
      </c>
      <c r="F13" s="106"/>
      <c r="G13" s="6">
        <v>5160</v>
      </c>
      <c r="H13" s="6">
        <v>44582.400000000001</v>
      </c>
      <c r="I13" s="19"/>
    </row>
    <row r="14" spans="1:9" ht="15.75" thickBot="1">
      <c r="A14" s="35">
        <v>11</v>
      </c>
      <c r="B14" s="36">
        <v>230701</v>
      </c>
      <c r="C14" s="36" t="s">
        <v>367</v>
      </c>
      <c r="D14" s="36" t="s">
        <v>28</v>
      </c>
      <c r="E14" s="36">
        <v>2.4160000000000004</v>
      </c>
      <c r="F14" s="107"/>
      <c r="G14" s="7">
        <v>5160</v>
      </c>
      <c r="H14" s="7">
        <v>12466.56</v>
      </c>
      <c r="I14" s="29"/>
    </row>
  </sheetData>
  <mergeCells count="3">
    <mergeCell ref="A1:C1"/>
    <mergeCell ref="A2:C2"/>
    <mergeCell ref="F4:F14"/>
  </mergeCells>
  <pageMargins left="0.7" right="0.7" top="0.75" bottom="0.75" header="0.3" footer="0.3"/>
  <pageSetup paperSize="9" scale="82" fitToHeight="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"/>
  <sheetViews>
    <sheetView rightToLeft="1" workbookViewId="0">
      <selection activeCell="G3" sqref="A1:G4"/>
    </sheetView>
  </sheetViews>
  <sheetFormatPr defaultRowHeight="15"/>
  <cols>
    <col min="1" max="1" width="6.85546875" customWidth="1"/>
    <col min="2" max="2" width="12.140625" customWidth="1"/>
    <col min="3" max="3" width="31.28515625" customWidth="1"/>
    <col min="6" max="6" width="10.42578125" customWidth="1"/>
    <col min="7" max="7" width="12.140625" customWidth="1"/>
  </cols>
  <sheetData>
    <row r="1" spans="1:7">
      <c r="A1" s="129" t="s">
        <v>16</v>
      </c>
      <c r="B1" s="129"/>
      <c r="C1" s="129"/>
      <c r="D1" s="124"/>
      <c r="E1" s="124"/>
      <c r="F1" s="124"/>
      <c r="G1" s="124"/>
    </row>
    <row r="2" spans="1:7" ht="15.75" thickBot="1">
      <c r="A2" s="130" t="s">
        <v>369</v>
      </c>
      <c r="B2" s="130"/>
      <c r="C2" s="130"/>
      <c r="D2" s="124"/>
      <c r="E2" s="124"/>
      <c r="F2" s="124"/>
      <c r="G2" s="124"/>
    </row>
    <row r="3" spans="1:7" ht="54.75" thickBot="1">
      <c r="A3" s="148" t="s">
        <v>80</v>
      </c>
      <c r="B3" s="79" t="s">
        <v>2</v>
      </c>
      <c r="C3" s="79" t="s">
        <v>3</v>
      </c>
      <c r="D3" s="143" t="s">
        <v>26</v>
      </c>
      <c r="E3" s="79" t="s">
        <v>82</v>
      </c>
      <c r="F3" s="143" t="s">
        <v>383</v>
      </c>
      <c r="G3" s="126" t="s">
        <v>384</v>
      </c>
    </row>
    <row r="4" spans="1:7" ht="31.5" customHeight="1" thickBot="1">
      <c r="A4" s="167">
        <v>1</v>
      </c>
      <c r="B4" s="168">
        <v>240103</v>
      </c>
      <c r="C4" s="168" t="s">
        <v>368</v>
      </c>
      <c r="D4" s="158" t="s">
        <v>28</v>
      </c>
      <c r="E4" s="168">
        <v>86.4</v>
      </c>
      <c r="F4" s="158">
        <v>201000</v>
      </c>
      <c r="G4" s="160">
        <v>17366400</v>
      </c>
    </row>
  </sheetData>
  <mergeCells count="2">
    <mergeCell ref="A1:C1"/>
    <mergeCell ref="A2:C2"/>
  </mergeCells>
  <pageMargins left="0.7" right="0.7" top="0.75" bottom="0.75" header="0.3" footer="0.3"/>
  <pageSetup scale="99" fitToHeight="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rightToLeft="1" workbookViewId="0">
      <selection activeCell="J17" sqref="A1:J17"/>
    </sheetView>
  </sheetViews>
  <sheetFormatPr defaultRowHeight="15"/>
  <cols>
    <col min="3" max="3" width="20.140625" customWidth="1"/>
  </cols>
  <sheetData>
    <row r="1" spans="1:10">
      <c r="A1" s="111" t="s">
        <v>16</v>
      </c>
      <c r="B1" s="111"/>
      <c r="C1" s="111"/>
    </row>
    <row r="2" spans="1:10" ht="15.75" thickBot="1">
      <c r="A2" s="112" t="s">
        <v>370</v>
      </c>
      <c r="B2" s="112"/>
      <c r="C2" s="112"/>
    </row>
    <row r="3" spans="1:10" ht="60.75" thickBot="1">
      <c r="A3" s="13" t="s">
        <v>80</v>
      </c>
      <c r="B3" s="15" t="s">
        <v>2</v>
      </c>
      <c r="C3" s="15" t="s">
        <v>3</v>
      </c>
      <c r="D3" s="64" t="s">
        <v>26</v>
      </c>
      <c r="E3" s="15" t="s">
        <v>82</v>
      </c>
      <c r="F3" s="70" t="s">
        <v>15</v>
      </c>
      <c r="G3" s="64" t="s">
        <v>387</v>
      </c>
      <c r="H3" s="64" t="s">
        <v>383</v>
      </c>
      <c r="I3" s="64" t="s">
        <v>384</v>
      </c>
      <c r="J3" s="58" t="s">
        <v>385</v>
      </c>
    </row>
    <row r="4" spans="1:10" ht="60">
      <c r="A4" s="65">
        <v>1</v>
      </c>
      <c r="B4" s="54">
        <v>250102</v>
      </c>
      <c r="C4" s="4" t="s">
        <v>371</v>
      </c>
      <c r="D4" s="12" t="s">
        <v>28</v>
      </c>
      <c r="E4" s="54"/>
      <c r="F4" s="54"/>
      <c r="G4" s="12"/>
      <c r="H4" s="12"/>
      <c r="I4" s="12"/>
      <c r="J4" s="43">
        <v>15171000</v>
      </c>
    </row>
    <row r="5" spans="1:10">
      <c r="A5" s="26">
        <v>2</v>
      </c>
      <c r="B5" s="55">
        <v>250102</v>
      </c>
      <c r="C5" s="55" t="s">
        <v>339</v>
      </c>
      <c r="D5" s="12" t="s">
        <v>28</v>
      </c>
      <c r="E5" s="55">
        <v>48</v>
      </c>
      <c r="F5" s="106">
        <f>SUM(E5:E6)</f>
        <v>130</v>
      </c>
      <c r="G5" s="6">
        <v>48</v>
      </c>
      <c r="H5" s="6">
        <v>11500</v>
      </c>
      <c r="I5" s="6">
        <v>552000</v>
      </c>
      <c r="J5" s="19"/>
    </row>
    <row r="6" spans="1:10">
      <c r="A6" s="26">
        <v>3</v>
      </c>
      <c r="B6" s="55">
        <v>250102</v>
      </c>
      <c r="C6" s="55" t="s">
        <v>372</v>
      </c>
      <c r="D6" s="12" t="s">
        <v>28</v>
      </c>
      <c r="E6" s="55">
        <v>82</v>
      </c>
      <c r="F6" s="106"/>
      <c r="G6" s="6">
        <v>82</v>
      </c>
      <c r="H6" s="6">
        <v>11500</v>
      </c>
      <c r="I6" s="6">
        <v>943000</v>
      </c>
      <c r="J6" s="19"/>
    </row>
    <row r="7" spans="1:10">
      <c r="A7" s="26"/>
      <c r="B7" s="55"/>
      <c r="C7" s="55"/>
      <c r="D7" s="6"/>
      <c r="E7" s="55"/>
      <c r="F7" s="55"/>
      <c r="G7" s="6"/>
      <c r="H7" s="6"/>
      <c r="I7" s="6"/>
      <c r="J7" s="19"/>
    </row>
    <row r="8" spans="1:10">
      <c r="A8" s="26"/>
      <c r="B8" s="55"/>
      <c r="C8" s="55"/>
      <c r="D8" s="6"/>
      <c r="E8" s="55"/>
      <c r="F8" s="55"/>
      <c r="G8" s="6"/>
      <c r="H8" s="6"/>
      <c r="I8" s="6"/>
      <c r="J8" s="19"/>
    </row>
    <row r="9" spans="1:10">
      <c r="A9" s="26"/>
      <c r="B9" s="55"/>
      <c r="C9" s="55"/>
      <c r="D9" s="6"/>
      <c r="E9" s="55"/>
      <c r="F9" s="55"/>
      <c r="G9" s="6"/>
      <c r="H9" s="6"/>
      <c r="I9" s="6"/>
      <c r="J9" s="19"/>
    </row>
    <row r="10" spans="1:10" ht="60">
      <c r="A10" s="26">
        <v>1</v>
      </c>
      <c r="B10" s="55">
        <v>250302</v>
      </c>
      <c r="C10" s="5" t="s">
        <v>373</v>
      </c>
      <c r="D10" s="12" t="s">
        <v>28</v>
      </c>
      <c r="E10" s="55"/>
      <c r="F10" s="55"/>
      <c r="G10" s="6"/>
      <c r="H10" s="6"/>
      <c r="I10" s="6"/>
      <c r="J10" s="19"/>
    </row>
    <row r="11" spans="1:10">
      <c r="A11" s="26">
        <v>2</v>
      </c>
      <c r="B11" s="55">
        <v>250302</v>
      </c>
      <c r="C11" s="55" t="s">
        <v>374</v>
      </c>
      <c r="D11" s="12" t="s">
        <v>28</v>
      </c>
      <c r="E11" s="55">
        <v>48</v>
      </c>
      <c r="F11" s="114">
        <f>E11+E12</f>
        <v>130</v>
      </c>
      <c r="G11" s="6">
        <v>48</v>
      </c>
      <c r="H11" s="6">
        <v>22900</v>
      </c>
      <c r="I11" s="6">
        <v>1099200</v>
      </c>
      <c r="J11" s="19"/>
    </row>
    <row r="12" spans="1:10">
      <c r="A12" s="26">
        <v>3</v>
      </c>
      <c r="B12" s="55">
        <v>250302</v>
      </c>
      <c r="C12" s="55" t="s">
        <v>375</v>
      </c>
      <c r="D12" s="12" t="s">
        <v>28</v>
      </c>
      <c r="E12" s="55">
        <v>82</v>
      </c>
      <c r="F12" s="114"/>
      <c r="G12" s="6">
        <v>82</v>
      </c>
      <c r="H12" s="6">
        <v>22900</v>
      </c>
      <c r="I12" s="6">
        <v>1877800</v>
      </c>
      <c r="J12" s="19"/>
    </row>
    <row r="13" spans="1:10">
      <c r="A13" s="26"/>
      <c r="B13" s="55"/>
      <c r="C13" s="55"/>
      <c r="D13" s="6"/>
      <c r="E13" s="55"/>
      <c r="F13" s="55"/>
      <c r="G13" s="6"/>
      <c r="H13" s="6"/>
      <c r="I13" s="6"/>
      <c r="J13" s="19"/>
    </row>
    <row r="14" spans="1:10">
      <c r="A14" s="26"/>
      <c r="B14" s="55"/>
      <c r="C14" s="55"/>
      <c r="D14" s="6"/>
      <c r="E14" s="55"/>
      <c r="F14" s="55"/>
      <c r="G14" s="6"/>
      <c r="H14" s="6"/>
      <c r="I14" s="6"/>
      <c r="J14" s="19"/>
    </row>
    <row r="15" spans="1:10" ht="45">
      <c r="A15" s="26">
        <v>1</v>
      </c>
      <c r="B15" s="55">
        <v>250304</v>
      </c>
      <c r="C15" s="5" t="s">
        <v>376</v>
      </c>
      <c r="D15" s="12" t="s">
        <v>28</v>
      </c>
      <c r="E15" s="55"/>
      <c r="F15" s="55"/>
      <c r="G15" s="6"/>
      <c r="H15" s="6"/>
      <c r="I15" s="6"/>
      <c r="J15" s="19"/>
    </row>
    <row r="16" spans="1:10">
      <c r="A16" s="26">
        <v>2</v>
      </c>
      <c r="B16" s="55">
        <v>250304</v>
      </c>
      <c r="C16" s="55" t="s">
        <v>377</v>
      </c>
      <c r="D16" s="12" t="s">
        <v>28</v>
      </c>
      <c r="E16" s="55">
        <v>48</v>
      </c>
      <c r="F16" s="114">
        <f>E16+E17</f>
        <v>130</v>
      </c>
      <c r="G16" s="6">
        <v>48</v>
      </c>
      <c r="H16" s="6">
        <v>82300</v>
      </c>
      <c r="I16" s="6">
        <v>3950400</v>
      </c>
      <c r="J16" s="19"/>
    </row>
    <row r="17" spans="1:10" ht="15.75" thickBot="1">
      <c r="A17" s="38">
        <v>3</v>
      </c>
      <c r="B17" s="40">
        <v>250304</v>
      </c>
      <c r="C17" s="40" t="s">
        <v>378</v>
      </c>
      <c r="D17" s="12" t="s">
        <v>28</v>
      </c>
      <c r="E17" s="40">
        <v>82</v>
      </c>
      <c r="F17" s="115"/>
      <c r="G17" s="7">
        <v>82</v>
      </c>
      <c r="H17" s="7">
        <v>82300</v>
      </c>
      <c r="I17" s="7">
        <v>6748600</v>
      </c>
      <c r="J17" s="29"/>
    </row>
  </sheetData>
  <mergeCells count="5">
    <mergeCell ref="A1:C1"/>
    <mergeCell ref="A2:C2"/>
    <mergeCell ref="F5:F6"/>
    <mergeCell ref="F11:F12"/>
    <mergeCell ref="F16:F17"/>
  </mergeCells>
  <pageMargins left="0.7" right="0.7" top="0.75" bottom="0.75" header="0.3" footer="0.3"/>
  <pageSetup paperSize="9" scale="85" fitToHeight="0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"/>
  <sheetViews>
    <sheetView rightToLeft="1" tabSelected="1" workbookViewId="0">
      <selection activeCell="G4" sqref="A1:G4"/>
    </sheetView>
  </sheetViews>
  <sheetFormatPr defaultRowHeight="15"/>
  <cols>
    <col min="2" max="2" width="10.85546875" customWidth="1"/>
    <col min="3" max="3" width="28.42578125" customWidth="1"/>
    <col min="6" max="6" width="11.7109375" customWidth="1"/>
    <col min="7" max="7" width="13.5703125" customWidth="1"/>
  </cols>
  <sheetData>
    <row r="1" spans="1:7">
      <c r="A1" s="129" t="s">
        <v>379</v>
      </c>
      <c r="B1" s="129"/>
      <c r="C1" s="129"/>
      <c r="D1" s="129"/>
      <c r="E1" s="129"/>
      <c r="F1" s="124"/>
      <c r="G1" s="124"/>
    </row>
    <row r="2" spans="1:7" ht="15.75" thickBot="1">
      <c r="A2" s="130" t="s">
        <v>380</v>
      </c>
      <c r="B2" s="130"/>
      <c r="C2" s="130"/>
      <c r="D2" s="130"/>
      <c r="E2" s="130"/>
      <c r="F2" s="124"/>
      <c r="G2" s="124"/>
    </row>
    <row r="3" spans="1:7" ht="60.75" thickBot="1">
      <c r="A3" s="1" t="s">
        <v>80</v>
      </c>
      <c r="B3" s="15" t="s">
        <v>2</v>
      </c>
      <c r="C3" s="15" t="s">
        <v>3</v>
      </c>
      <c r="D3" s="2" t="s">
        <v>26</v>
      </c>
      <c r="E3" s="15" t="s">
        <v>82</v>
      </c>
      <c r="F3" s="143" t="s">
        <v>383</v>
      </c>
      <c r="G3" s="126" t="s">
        <v>384</v>
      </c>
    </row>
    <row r="4" spans="1:7" ht="45.75" thickBot="1">
      <c r="A4" s="159">
        <v>1</v>
      </c>
      <c r="B4" s="158">
        <v>270501</v>
      </c>
      <c r="C4" s="97" t="s">
        <v>381</v>
      </c>
      <c r="D4" s="68" t="s">
        <v>28</v>
      </c>
      <c r="E4" s="68">
        <v>110</v>
      </c>
      <c r="F4" s="158">
        <v>115500</v>
      </c>
      <c r="G4" s="160">
        <v>12705000</v>
      </c>
    </row>
  </sheetData>
  <mergeCells count="2">
    <mergeCell ref="A1:E1"/>
    <mergeCell ref="A2:E2"/>
  </mergeCells>
  <pageMargins left="0.7" right="0.7" top="0.75" bottom="0.75" header="0.3" footer="0.3"/>
  <pageSetup scale="98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فصل 2</vt:lpstr>
      <vt:lpstr>فصل 3</vt:lpstr>
      <vt:lpstr>فصل 6</vt:lpstr>
      <vt:lpstr>فصل 7</vt:lpstr>
      <vt:lpstr>فصل 8</vt:lpstr>
      <vt:lpstr>فصل 10</vt:lpstr>
      <vt:lpstr>فصل 11</vt:lpstr>
      <vt:lpstr>فصل 13</vt:lpstr>
      <vt:lpstr>فصل 14</vt:lpstr>
      <vt:lpstr>فصل 16</vt:lpstr>
      <vt:lpstr>فصل 18</vt:lpstr>
      <vt:lpstr>فصل 20</vt:lpstr>
      <vt:lpstr>فصل 21</vt:lpstr>
      <vt:lpstr>فصل 22</vt:lpstr>
      <vt:lpstr>فصل 23</vt:lpstr>
      <vt:lpstr>فصل 24</vt:lpstr>
      <vt:lpstr>فصل 25</vt:lpstr>
      <vt:lpstr>فصل 28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2015-06-30T21:38:31Z</dcterms:modified>
</cp:coreProperties>
</file>